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APBD_PAPBD\2024\Penetapan Perda APBD TA 2024\"/>
    </mc:Choice>
  </mc:AlternateContent>
  <xr:revisionPtr revIDLastSave="0" documentId="13_ncr:1_{D0048406-9EB6-481E-88E1-162F6B5E49FF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Lamp XII  - Peny.Modal" sheetId="20" r:id="rId1"/>
    <sheet name="Lamp XIII -Aset" sheetId="6" r:id="rId2"/>
    <sheet name="Lamp XIV-Tahun Pertama" sheetId="19" r:id="rId3"/>
    <sheet name="Lamp XIV-Tahun Kedua" sheetId="10" r:id="rId4"/>
    <sheet name="Lamp XV-Dana Cadangan" sheetId="7" r:id="rId5"/>
    <sheet name="Lamp XVI - Dftr Pinj Daerah" sheetId="3" r:id="rId6"/>
  </sheets>
  <definedNames>
    <definedName name="_xlnm.Print_Area" localSheetId="0">'Lamp XII  - Peny.Modal'!$A$1:$M$21</definedName>
    <definedName name="_xlnm.Print_Area" localSheetId="1">'Lamp XIII -Aset'!$A$1:$G$20</definedName>
    <definedName name="_xlnm.Print_Area" localSheetId="3">'Lamp XIV-Tahun Kedua'!$A$1:$L$20</definedName>
    <definedName name="_xlnm.Print_Area" localSheetId="2">'Lamp XIV-Tahun Pertama'!$A$1:$I$20</definedName>
    <definedName name="_xlnm.Print_Area" localSheetId="4">'Lamp XV-Dana Cadangan'!$A$1:$I$15</definedName>
    <definedName name="_xlnm.Print_Area" localSheetId="5">'Lamp XVI - Dftr Pinj Daerah'!$A$1:$L$15</definedName>
    <definedName name="_xlnm.Print_Titles" localSheetId="3">'Lamp XIV-Tahun Kedua'!$11:$13</definedName>
    <definedName name="_xlnm.Print_Titles" localSheetId="2">'Lamp XIV-Tahun Pertama'!$11:$13</definedName>
  </definedNames>
  <calcPr calcId="191029"/>
</workbook>
</file>

<file path=xl/calcChain.xml><?xml version="1.0" encoding="utf-8"?>
<calcChain xmlns="http://schemas.openxmlformats.org/spreadsheetml/2006/main">
  <c r="G12" i="20" l="1"/>
  <c r="E18" i="6"/>
  <c r="E17" i="6"/>
  <c r="F12" i="6"/>
  <c r="L20" i="10"/>
  <c r="K20" i="10"/>
  <c r="J20" i="10"/>
  <c r="I20" i="10"/>
  <c r="H20" i="10"/>
  <c r="G20" i="10"/>
  <c r="F20" i="10"/>
  <c r="E20" i="10"/>
  <c r="I20" i="19"/>
  <c r="H20" i="19"/>
  <c r="G20" i="19"/>
  <c r="F20" i="19"/>
  <c r="E20" i="19"/>
  <c r="K21" i="20" l="1"/>
  <c r="H21" i="20"/>
  <c r="G17" i="20"/>
  <c r="G16" i="20" l="1"/>
  <c r="G15" i="20"/>
  <c r="G13" i="20"/>
  <c r="F20" i="6"/>
  <c r="E20" i="6"/>
  <c r="D20" i="6"/>
  <c r="L21" i="20" l="1"/>
  <c r="M21" i="20"/>
  <c r="I12" i="20"/>
  <c r="J12" i="20" s="1"/>
  <c r="F13" i="20"/>
  <c r="I13" i="20"/>
  <c r="I14" i="20"/>
  <c r="I15" i="20"/>
  <c r="J15" i="20" s="1"/>
  <c r="I16" i="20"/>
  <c r="J16" i="20" s="1"/>
  <c r="F17" i="20"/>
  <c r="I17" i="20"/>
  <c r="I18" i="20"/>
  <c r="G19" i="20"/>
  <c r="I19" i="20" s="1"/>
  <c r="E22" i="10"/>
  <c r="L15" i="3"/>
  <c r="K15" i="3"/>
  <c r="J15" i="3"/>
  <c r="I15" i="3"/>
  <c r="F21" i="20" l="1"/>
  <c r="G21" i="20"/>
  <c r="J13" i="20"/>
  <c r="J17" i="20"/>
  <c r="G20" i="6"/>
  <c r="I21" i="20"/>
  <c r="J21" i="20" l="1"/>
</calcChain>
</file>

<file path=xl/sharedStrings.xml><?xml version="1.0" encoding="utf-8"?>
<sst xmlns="http://schemas.openxmlformats.org/spreadsheetml/2006/main" count="242" uniqueCount="140">
  <si>
    <t>PROVINSI SUMATERA UTARA</t>
  </si>
  <si>
    <t>No.</t>
  </si>
  <si>
    <t>JUMLAH</t>
  </si>
  <si>
    <t>J U M L A H</t>
  </si>
  <si>
    <t xml:space="preserve">No. </t>
  </si>
  <si>
    <t>Bunga (Rp)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</si>
  <si>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</si>
  <si>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</si>
  <si>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</si>
  <si>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</si>
  <si>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</si>
  <si>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</si>
  <si>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</si>
  <si>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</si>
  <si>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</si>
  <si>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</si>
  <si>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</si>
  <si>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</si>
  <si>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Jumlah </t>
  </si>
  <si>
    <t>Tahun Penyertaan Modal</t>
  </si>
  <si>
    <t>Dasar Hukum Penyertaan Modal (Investasi) Daerah</t>
  </si>
  <si>
    <t>Bentuk Penyertaan Modal (Investasi) Daerah</t>
  </si>
  <si>
    <t>Jumlah Penyertaan Modal (Investasi) Daerah</t>
  </si>
  <si>
    <t>Jumlah Modal yang telah disertakan sampai tahun anggaran lalu</t>
  </si>
  <si>
    <t>Penyertaan Modal Tahun ini</t>
  </si>
  <si>
    <t>Sisa Modal yang belum disertakan</t>
  </si>
  <si>
    <t>PDAM Tirtanadi</t>
  </si>
  <si>
    <t>Dana</t>
  </si>
  <si>
    <t>PT. Perkebunan</t>
  </si>
  <si>
    <t>PT. Bank Sumut</t>
  </si>
  <si>
    <t>Jumlah</t>
  </si>
  <si>
    <t>DAFTAR DANA CADANGAN DAERAH</t>
  </si>
  <si>
    <t>Nama SKPD</t>
  </si>
  <si>
    <t>Non Kas</t>
  </si>
  <si>
    <t>PD. Aneka Industri dan Jasa</t>
  </si>
  <si>
    <t>PT. Dhirga Surya Sumatera Utara</t>
  </si>
  <si>
    <t>PT. Asuransi Bangun Askrida</t>
  </si>
  <si>
    <t>PT. Kawasan Industri Medan</t>
  </si>
  <si>
    <t>Aset Lain-lain</t>
  </si>
  <si>
    <t>Tujuan Pembentukan Dana Cadangan</t>
  </si>
  <si>
    <t>Dasar Hukum Pembentukan Dana Cadangan</t>
  </si>
  <si>
    <t>Jumlah sisa anggaran yang dianggarkan dalam tahun ini (Rp)</t>
  </si>
  <si>
    <t xml:space="preserve">  </t>
  </si>
  <si>
    <t>Jumlah Modal yang telah disertakan sampai dengan tahun ini</t>
  </si>
  <si>
    <t>Hasil Penyertaan Modal ( Investasi) Daerah tahun ini</t>
  </si>
  <si>
    <t>1.</t>
  </si>
  <si>
    <t>2.</t>
  </si>
  <si>
    <t>Perda No.4 Tahun 2014</t>
  </si>
  <si>
    <t>PT. Pembangunan Prasarana Sumatera Utara</t>
  </si>
  <si>
    <t>Dana dan Non Kas</t>
  </si>
  <si>
    <t>Perda No.11 Tahun 2007</t>
  </si>
  <si>
    <t>Perda No.3 Tahun 2018</t>
  </si>
  <si>
    <t>Perda No.6 Tahun 2014</t>
  </si>
  <si>
    <t>Perda No.26 Tahun 1985</t>
  </si>
  <si>
    <t>Perda No.2 Tahun 2019</t>
  </si>
  <si>
    <t>Lampiran XVI :</t>
  </si>
  <si>
    <t>Sumber Pinjaman/Obligasi Daerah</t>
  </si>
  <si>
    <t>Dasar Hukum Pinjaman/Obligasi</t>
  </si>
  <si>
    <t>Tanggal/Tahun Perjanjian Pinjaman/Obligasi</t>
  </si>
  <si>
    <t>Jumlah Pinjaman/Nilai Nominal Obligasi (Rp)</t>
  </si>
  <si>
    <t>Jangka Waktu Pinjaman (tahun)</t>
  </si>
  <si>
    <t>Persentase Bunga Pinjaman %</t>
  </si>
  <si>
    <t>Tujuan Penggunaan Pinjaman</t>
  </si>
  <si>
    <t>Jumlah Pembayaran Tahun Ini (Rp)</t>
  </si>
  <si>
    <t>Pokok Pinjaman Daerah (Rp)</t>
  </si>
  <si>
    <t>Jumlah Sisa Pembayaran</t>
  </si>
  <si>
    <t xml:space="preserve">Pokok Pinjaman Daerah (Rp) </t>
  </si>
  <si>
    <t>DAFTAR PINJAMAN DAERAH</t>
  </si>
  <si>
    <t xml:space="preserve">Saldo Awal   (Rp)                         </t>
  </si>
  <si>
    <t xml:space="preserve">Transfer dari Kas Umum Daerah (Rp)                                                        </t>
  </si>
  <si>
    <t xml:space="preserve">Jumlah Dana Cadangan yang direncanakan (Rp)                   </t>
  </si>
  <si>
    <t xml:space="preserve">Transfer ke Kas Umum Daerah (Rp)                                    </t>
  </si>
  <si>
    <t xml:space="preserve">Saldo Akhir (Rp)                         </t>
  </si>
  <si>
    <t xml:space="preserve">Sisa Dana yang belum dicadangkan (Rp)                                        </t>
  </si>
  <si>
    <t>2)</t>
  </si>
  <si>
    <t>Tahun Kedua</t>
  </si>
  <si>
    <t xml:space="preserve">DAFTAR SUB KEGIATAN TAHUN ANGGARAN SEBELUMNYA YANG BELUM DISELESAIKAN DAN </t>
  </si>
  <si>
    <t>DIANGGARKAN KEMBALI DALAM TAHUN ANGGARAN YANG DIRENCANAKAN</t>
  </si>
  <si>
    <t>Nama Sub Kegiatan</t>
  </si>
  <si>
    <t>Lokasi Sub Kegiatan</t>
  </si>
  <si>
    <t>Jumlah Tahun Awal Penganggaran (Rp)</t>
  </si>
  <si>
    <t>APBD TA T-2</t>
  </si>
  <si>
    <t>Perubahan APBD TA T-1</t>
  </si>
  <si>
    <t>Perubahan APBD TA T-2</t>
  </si>
  <si>
    <t xml:space="preserve">Jumlah Realisasi sd Akhir TA T-2 (Rp) </t>
  </si>
  <si>
    <t>Jumlah Anggaran 
Tahun T-1 
(Rp)</t>
  </si>
  <si>
    <t>APBD 
TA T-1</t>
  </si>
  <si>
    <t>Perubah
an APBD  
TA T-1</t>
  </si>
  <si>
    <t>Jumlah Realisasi  sd akhir  TA T-1 (Rp)</t>
  </si>
  <si>
    <t>APBD TA T</t>
  </si>
  <si>
    <t>Perubahan APBD TA T</t>
  </si>
  <si>
    <t>Tahun Pertama</t>
  </si>
  <si>
    <t>DIANGGARKAN KEMBALI DALAM TAHUN ANGGARAN ANGGARAN YANG DIRENCANAKAN</t>
  </si>
  <si>
    <t>Jumlah Anggaran TAHUN T-1  (Rp.)</t>
  </si>
  <si>
    <t>APBD TA T-1</t>
  </si>
  <si>
    <t>Jumlah Realisasi  sampai dengan akhir  TA T-1 (Rp)</t>
  </si>
  <si>
    <t xml:space="preserve">Nama Aset </t>
  </si>
  <si>
    <t>DAFTAR PERKIRAAN PENAMBAHAN DAN PENGURANGAN ASET TETAP DAN ASET LAIN-LAIN</t>
  </si>
  <si>
    <t>Jenis Aset</t>
  </si>
  <si>
    <t>7 = 4+5 - 6</t>
  </si>
  <si>
    <t>DAFTAR PENYERTAAN MODAL DAERAH DAN INVESTASI DAERAH LAINNYA</t>
  </si>
  <si>
    <t xml:space="preserve">Nama 
Badan/ 
lembaga/
Pihak 
Ketiga </t>
  </si>
  <si>
    <t xml:space="preserve">9 </t>
  </si>
  <si>
    <t>13</t>
  </si>
  <si>
    <t xml:space="preserve">Jumlah modal (investasi) yang akan diterima kembali tahun ini </t>
  </si>
  <si>
    <t xml:space="preserve">Jumlah sisa modal (investasi) yang di sertakan sampai dengan tahun ini </t>
  </si>
  <si>
    <t xml:space="preserve">Tanah </t>
  </si>
  <si>
    <t>Peralatan dan Mesin</t>
  </si>
  <si>
    <t>Gedung dan Bangunan</t>
  </si>
  <si>
    <t>Aset Tetap Lainnya</t>
  </si>
  <si>
    <t>Jalan, Irigasi dan Jaringan</t>
  </si>
  <si>
    <t>3.</t>
  </si>
  <si>
    <t>4.</t>
  </si>
  <si>
    <t>5.</t>
  </si>
  <si>
    <t>Aset Tetap</t>
  </si>
  <si>
    <t>6.</t>
  </si>
  <si>
    <t>Aset Lainnya</t>
  </si>
  <si>
    <t>Konstruksi Dalam Pengerjaan</t>
  </si>
  <si>
    <t>7.</t>
  </si>
  <si>
    <t>8.</t>
  </si>
  <si>
    <t>Akumulasi Penyusutan</t>
  </si>
  <si>
    <t>Lampiran XV :</t>
  </si>
  <si>
    <t>Lampiran XIV :</t>
  </si>
  <si>
    <t>Lampiran XIII :</t>
  </si>
  <si>
    <t>Lampiran XII :</t>
  </si>
  <si>
    <t>Provinsi Sumatera Utara</t>
  </si>
  <si>
    <t>1)</t>
  </si>
  <si>
    <t>PT. JAMKRISDA</t>
  </si>
  <si>
    <t>Perda No. 10 Tahun 2013</t>
  </si>
  <si>
    <t>2022</t>
  </si>
  <si>
    <t>Saldo pada akhir tahun T-2</t>
  </si>
  <si>
    <t>Saldo akhir tahun T-2</t>
  </si>
  <si>
    <t>TAHUN ANGGARAN 2024</t>
  </si>
  <si>
    <t>Perkiraan Penambahan tahun T-1</t>
  </si>
  <si>
    <t>Perkiraan Pengurangan tahun T-1</t>
  </si>
  <si>
    <t xml:space="preserve">Peraturan Daerah </t>
  </si>
  <si>
    <t>Nomor     :  13 Tahun 2023</t>
  </si>
  <si>
    <t>Tanggal   :  29 Desember 2023</t>
  </si>
  <si>
    <t>Tanggal   : 29 Desember 2023</t>
  </si>
  <si>
    <t>Nomor       :  13 Tahun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</si>
</sst>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_(* #,##0.0_);_(* \(#,##0.0\);_(* &quot;-&quot;??_);_(@_)"/>
    <numFmt numFmtId="169" formatCode="_(* #,##0.00_);_(* \(#,##0.00\);_(* &quot;-&quot;_);_(@_)"/>
  </numFmts>
  <fonts count="2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indexed="8"/>
      <name val="Trebuchet MS"/>
      <family val="2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10"/>
      <color indexed="8"/>
      <name val="Arial"/>
      <family val="2"/>
    </font>
    <font>
      <b/>
      <sz val="11"/>
      <color indexed="8"/>
      <name val="Century Schoolbook"/>
      <family val="1"/>
    </font>
    <font>
      <sz val="11"/>
      <color theme="1"/>
      <name val="Century Schoolbook"/>
      <family val="1"/>
    </font>
    <font>
      <b/>
      <sz val="12"/>
      <color indexed="8"/>
      <name val="Century Schoolbook"/>
      <family val="1"/>
    </font>
    <font>
      <sz val="11"/>
      <color indexed="8"/>
      <name val="Century Schoolbook"/>
      <family val="1"/>
    </font>
    <font>
      <i/>
      <sz val="11"/>
      <color theme="1"/>
      <name val="Century Schoolbook"/>
      <family val="1"/>
    </font>
    <font>
      <sz val="9"/>
      <color indexed="8"/>
      <name val="Century Schoolbook"/>
      <family val="1"/>
    </font>
    <font>
      <i/>
      <sz val="11"/>
      <color indexed="8"/>
      <name val="Calibri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5" fillId="0" borderId="0"/>
    <xf numFmtId="166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8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0" fillId="0" borderId="0"/>
    <xf numFmtId="165" fontId="11" fillId="0" borderId="0" applyFont="0" applyFill="0" applyBorder="0" applyAlignment="0" applyProtection="0"/>
    <xf numFmtId="0" fontId="12" fillId="0" borderId="0">
      <alignment vertical="top"/>
    </xf>
    <xf numFmtId="0" fontId="4" fillId="0" borderId="0"/>
    <xf numFmtId="0" fontId="2" fillId="0" borderId="0"/>
    <xf numFmtId="0" fontId="1" fillId="0" borderId="0"/>
    <xf numFmtId="166" fontId="11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166" fontId="20" fillId="0" borderId="0" applyFont="0" applyFill="0" applyBorder="0" applyAlignment="0" applyProtection="0"/>
  </cellStyleXfs>
  <cellXfs count="125">
    <xf numFmtId="0" fontId="0" fillId="0" borderId="0" xfId="0"/>
    <xf numFmtId="0" fontId="8" fillId="0" borderId="0" xfId="4" applyAlignment="1">
      <alignment vertical="center" wrapText="1"/>
    </xf>
    <xf numFmtId="0" fontId="7" fillId="0" borderId="0" xfId="4" applyFont="1"/>
    <xf numFmtId="0" fontId="9" fillId="0" borderId="0" xfId="4" applyFont="1"/>
    <xf numFmtId="0" fontId="8" fillId="0" borderId="0" xfId="4" applyAlignment="1">
      <alignment horizontal="center"/>
    </xf>
    <xf numFmtId="0" fontId="8" fillId="0" borderId="0" xfId="4"/>
    <xf numFmtId="166" fontId="6" fillId="0" borderId="0" xfId="9" applyFont="1" applyAlignment="1">
      <alignment horizontal="center"/>
    </xf>
    <xf numFmtId="167" fontId="6" fillId="0" borderId="0" xfId="9" applyNumberFormat="1" applyFont="1" applyAlignment="1">
      <alignment horizontal="right"/>
    </xf>
    <xf numFmtId="0" fontId="8" fillId="2" borderId="0" xfId="4" applyFill="1" applyAlignment="1">
      <alignment vertical="center" wrapText="1"/>
    </xf>
    <xf numFmtId="0" fontId="8" fillId="2" borderId="0" xfId="4" applyFill="1" applyAlignment="1">
      <alignment vertical="top" wrapText="1"/>
    </xf>
    <xf numFmtId="0" fontId="8" fillId="0" borderId="0" xfId="4" applyAlignment="1">
      <alignment vertical="top" wrapText="1"/>
    </xf>
    <xf numFmtId="0" fontId="8" fillId="0" borderId="0" xfId="4" applyAlignment="1">
      <alignment horizontal="left"/>
    </xf>
    <xf numFmtId="165" fontId="8" fillId="0" borderId="0" xfId="14" applyFont="1" applyAlignment="1">
      <alignment horizontal="center"/>
    </xf>
    <xf numFmtId="4" fontId="8" fillId="0" borderId="0" xfId="4" applyNumberFormat="1"/>
    <xf numFmtId="0" fontId="8" fillId="0" borderId="0" xfId="4" applyAlignment="1">
      <alignment horizontal="center" vertical="top" wrapText="1"/>
    </xf>
    <xf numFmtId="0" fontId="8" fillId="0" borderId="0" xfId="4" applyAlignment="1">
      <alignment horizontal="left" vertical="top" wrapText="1"/>
    </xf>
    <xf numFmtId="166" fontId="6" fillId="0" borderId="0" xfId="9" applyFont="1" applyFill="1" applyAlignment="1">
      <alignment horizontal="center" vertical="top" wrapText="1"/>
    </xf>
    <xf numFmtId="0" fontId="17" fillId="0" borderId="4" xfId="4" quotePrefix="1" applyFont="1" applyBorder="1" applyAlignment="1">
      <alignment horizontal="center" vertical="center"/>
    </xf>
    <xf numFmtId="0" fontId="14" fillId="0" borderId="0" xfId="4" applyFont="1" applyAlignment="1">
      <alignment horizontal="center"/>
    </xf>
    <xf numFmtId="0" fontId="14" fillId="0" borderId="4" xfId="4" applyFont="1" applyBorder="1" applyAlignment="1">
      <alignment horizontal="center" vertical="center" wrapText="1"/>
    </xf>
    <xf numFmtId="0" fontId="14" fillId="0" borderId="4" xfId="4" applyFont="1" applyBorder="1" applyAlignment="1">
      <alignment horizontal="center" vertical="center"/>
    </xf>
    <xf numFmtId="0" fontId="14" fillId="0" borderId="5" xfId="4" applyFont="1" applyBorder="1" applyAlignment="1">
      <alignment horizontal="center" vertical="center"/>
    </xf>
    <xf numFmtId="166" fontId="16" fillId="0" borderId="0" xfId="9" applyFont="1" applyAlignment="1">
      <alignment horizontal="center"/>
    </xf>
    <xf numFmtId="169" fontId="14" fillId="0" borderId="4" xfId="14" applyNumberFormat="1" applyFont="1" applyFill="1" applyBorder="1" applyAlignment="1">
      <alignment horizontal="right" vertical="center"/>
    </xf>
    <xf numFmtId="0" fontId="13" fillId="0" borderId="0" xfId="4" applyFont="1" applyAlignment="1">
      <alignment horizontal="center" vertical="center"/>
    </xf>
    <xf numFmtId="167" fontId="13" fillId="0" borderId="0" xfId="9" applyNumberFormat="1" applyFont="1" applyAlignment="1">
      <alignment horizontal="right" vertical="center"/>
    </xf>
    <xf numFmtId="167" fontId="13" fillId="0" borderId="0" xfId="3" applyNumberFormat="1" applyFont="1" applyAlignment="1">
      <alignment horizontal="left" vertical="center"/>
    </xf>
    <xf numFmtId="167" fontId="13" fillId="0" borderId="0" xfId="9" applyNumberFormat="1" applyFont="1" applyAlignment="1">
      <alignment horizontal="left" vertical="center"/>
    </xf>
    <xf numFmtId="0" fontId="14" fillId="0" borderId="0" xfId="4" applyFont="1" applyAlignment="1">
      <alignment horizontal="center" vertical="center"/>
    </xf>
    <xf numFmtId="167" fontId="16" fillId="0" borderId="0" xfId="9" applyNumberFormat="1" applyFont="1" applyAlignment="1">
      <alignment horizontal="right" vertical="center"/>
    </xf>
    <xf numFmtId="0" fontId="14" fillId="0" borderId="10" xfId="4" applyFont="1" applyBorder="1" applyAlignment="1">
      <alignment horizontal="center" vertical="center"/>
    </xf>
    <xf numFmtId="165" fontId="14" fillId="0" borderId="4" xfId="14" applyFont="1" applyFill="1" applyBorder="1" applyAlignment="1">
      <alignment horizontal="center" vertical="center" wrapText="1"/>
    </xf>
    <xf numFmtId="165" fontId="16" fillId="0" borderId="0" xfId="14" applyFont="1" applyAlignment="1">
      <alignment horizontal="right" vertical="center"/>
    </xf>
    <xf numFmtId="165" fontId="14" fillId="0" borderId="0" xfId="14" applyFont="1" applyAlignment="1">
      <alignment horizontal="center" vertical="center"/>
    </xf>
    <xf numFmtId="0" fontId="14" fillId="0" borderId="0" xfId="4" applyFont="1" applyAlignment="1">
      <alignment vertical="center"/>
    </xf>
    <xf numFmtId="0" fontId="14" fillId="0" borderId="4" xfId="4" quotePrefix="1" applyFont="1" applyBorder="1" applyAlignment="1">
      <alignment horizontal="center" vertical="center"/>
    </xf>
    <xf numFmtId="165" fontId="14" fillId="0" borderId="4" xfId="14" quotePrefix="1" applyFont="1" applyBorder="1" applyAlignment="1">
      <alignment horizontal="center" vertical="center"/>
    </xf>
    <xf numFmtId="165" fontId="14" fillId="0" borderId="4" xfId="14" applyFont="1" applyBorder="1" applyAlignment="1">
      <alignment horizontal="center" vertical="center"/>
    </xf>
    <xf numFmtId="0" fontId="14" fillId="0" borderId="4" xfId="4" applyFont="1" applyBorder="1" applyAlignment="1">
      <alignment horizontal="left" vertical="center" wrapText="1"/>
    </xf>
    <xf numFmtId="165" fontId="16" fillId="0" borderId="4" xfId="14" applyFont="1" applyBorder="1" applyAlignment="1">
      <alignment horizontal="center" vertical="center" wrapText="1"/>
    </xf>
    <xf numFmtId="0" fontId="9" fillId="0" borderId="0" xfId="4" applyFont="1" applyAlignment="1">
      <alignment vertical="center"/>
    </xf>
    <xf numFmtId="0" fontId="8" fillId="0" borderId="0" xfId="4" applyAlignment="1">
      <alignment vertical="center"/>
    </xf>
    <xf numFmtId="0" fontId="14" fillId="0" borderId="3" xfId="4" applyFont="1" applyBorder="1" applyAlignment="1">
      <alignment vertical="center"/>
    </xf>
    <xf numFmtId="0" fontId="14" fillId="0" borderId="11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 wrapText="1"/>
    </xf>
    <xf numFmtId="167" fontId="13" fillId="0" borderId="0" xfId="9" applyNumberFormat="1" applyFont="1" applyAlignment="1">
      <alignment horizontal="center" vertical="center"/>
    </xf>
    <xf numFmtId="166" fontId="16" fillId="0" borderId="4" xfId="9" applyFont="1" applyFill="1" applyBorder="1" applyAlignment="1">
      <alignment horizontal="center" vertical="center"/>
    </xf>
    <xf numFmtId="166" fontId="16" fillId="0" borderId="0" xfId="9" applyFont="1" applyAlignment="1">
      <alignment horizontal="center" vertical="center"/>
    </xf>
    <xf numFmtId="166" fontId="13" fillId="0" borderId="0" xfId="9" applyFont="1" applyAlignment="1">
      <alignment horizontal="center" vertical="center"/>
    </xf>
    <xf numFmtId="169" fontId="14" fillId="0" borderId="4" xfId="14" applyNumberFormat="1" applyFont="1" applyFill="1" applyBorder="1" applyAlignment="1">
      <alignment horizontal="center" vertical="center"/>
    </xf>
    <xf numFmtId="0" fontId="14" fillId="0" borderId="4" xfId="4" applyFont="1" applyBorder="1" applyAlignment="1">
      <alignment vertical="center" wrapText="1"/>
    </xf>
    <xf numFmtId="0" fontId="14" fillId="0" borderId="4" xfId="4" applyFont="1" applyBorder="1" applyAlignment="1">
      <alignment horizontal="left" vertical="center"/>
    </xf>
    <xf numFmtId="0" fontId="14" fillId="0" borderId="0" xfId="4" applyFont="1" applyAlignment="1">
      <alignment horizontal="right" vertical="center"/>
    </xf>
    <xf numFmtId="165" fontId="16" fillId="0" borderId="4" xfId="14" applyFont="1" applyBorder="1" applyAlignment="1">
      <alignment horizontal="center" vertical="center"/>
    </xf>
    <xf numFmtId="166" fontId="16" fillId="0" borderId="4" xfId="4" applyNumberFormat="1" applyFont="1" applyBorder="1" applyAlignment="1">
      <alignment horizontal="center" vertical="center"/>
    </xf>
    <xf numFmtId="166" fontId="16" fillId="0" borderId="4" xfId="4" applyNumberFormat="1" applyFont="1" applyBorder="1" applyAlignment="1">
      <alignment vertical="center"/>
    </xf>
    <xf numFmtId="0" fontId="14" fillId="0" borderId="1" xfId="4" applyFont="1" applyBorder="1" applyAlignment="1">
      <alignment vertical="center" wrapText="1"/>
    </xf>
    <xf numFmtId="0" fontId="14" fillId="0" borderId="2" xfId="4" applyFont="1" applyBorder="1" applyAlignment="1">
      <alignment horizontal="center" vertical="center" wrapText="1"/>
    </xf>
    <xf numFmtId="0" fontId="14" fillId="0" borderId="6" xfId="4" applyFont="1" applyBorder="1" applyAlignment="1">
      <alignment horizontal="center" vertical="center" wrapText="1"/>
    </xf>
    <xf numFmtId="166" fontId="16" fillId="0" borderId="4" xfId="9" applyFont="1" applyFill="1" applyBorder="1" applyAlignment="1">
      <alignment horizontal="center" vertical="center" wrapText="1"/>
    </xf>
    <xf numFmtId="0" fontId="16" fillId="0" borderId="4" xfId="4" applyFont="1" applyBorder="1" applyAlignment="1">
      <alignment horizontal="center" vertical="center" wrapText="1"/>
    </xf>
    <xf numFmtId="0" fontId="16" fillId="0" borderId="4" xfId="4" quotePrefix="1" applyFont="1" applyBorder="1" applyAlignment="1">
      <alignment horizontal="center" vertical="center" wrapText="1"/>
    </xf>
    <xf numFmtId="166" fontId="16" fillId="0" borderId="4" xfId="9" quotePrefix="1" applyFont="1" applyFill="1" applyBorder="1" applyAlignment="1">
      <alignment horizontal="center" vertical="center" wrapText="1"/>
    </xf>
    <xf numFmtId="0" fontId="3" fillId="2" borderId="0" xfId="4" applyFont="1" applyFill="1" applyAlignment="1">
      <alignment vertical="top" wrapText="1"/>
    </xf>
    <xf numFmtId="169" fontId="14" fillId="0" borderId="4" xfId="14" applyNumberFormat="1" applyFont="1" applyFill="1" applyBorder="1" applyAlignment="1">
      <alignment vertical="center" wrapText="1"/>
    </xf>
    <xf numFmtId="169" fontId="16" fillId="0" borderId="0" xfId="14" applyNumberFormat="1" applyFont="1" applyAlignment="1">
      <alignment horizontal="center"/>
    </xf>
    <xf numFmtId="169" fontId="16" fillId="0" borderId="4" xfId="14" applyNumberFormat="1" applyFont="1" applyFill="1" applyBorder="1" applyAlignment="1">
      <alignment horizontal="center" vertical="center" wrapText="1"/>
    </xf>
    <xf numFmtId="169" fontId="16" fillId="0" borderId="4" xfId="14" quotePrefix="1" applyNumberFormat="1" applyFont="1" applyFill="1" applyBorder="1" applyAlignment="1">
      <alignment horizontal="center" vertical="center" wrapText="1"/>
    </xf>
    <xf numFmtId="169" fontId="6" fillId="0" borderId="0" xfId="14" applyNumberFormat="1" applyFont="1" applyFill="1" applyAlignment="1">
      <alignment horizontal="center" vertical="top" wrapText="1"/>
    </xf>
    <xf numFmtId="169" fontId="6" fillId="0" borderId="0" xfId="14" applyNumberFormat="1" applyFont="1" applyAlignment="1">
      <alignment horizontal="center"/>
    </xf>
    <xf numFmtId="169" fontId="16" fillId="0" borderId="0" xfId="14" applyNumberFormat="1" applyFont="1" applyAlignment="1">
      <alignment horizontal="right"/>
    </xf>
    <xf numFmtId="169" fontId="16" fillId="0" borderId="4" xfId="14" applyNumberFormat="1" applyFont="1" applyFill="1" applyBorder="1" applyAlignment="1">
      <alignment horizontal="center" vertical="center"/>
    </xf>
    <xf numFmtId="0" fontId="16" fillId="0" borderId="4" xfId="4" applyFont="1" applyBorder="1" applyAlignment="1">
      <alignment horizontal="left" vertical="center" wrapText="1"/>
    </xf>
    <xf numFmtId="0" fontId="18" fillId="0" borderId="4" xfId="4" quotePrefix="1" applyFont="1" applyBorder="1" applyAlignment="1">
      <alignment horizontal="center" vertical="center"/>
    </xf>
    <xf numFmtId="166" fontId="18" fillId="0" borderId="4" xfId="9" quotePrefix="1" applyFont="1" applyFill="1" applyBorder="1" applyAlignment="1">
      <alignment horizontal="center" vertical="center"/>
    </xf>
    <xf numFmtId="0" fontId="18" fillId="0" borderId="3" xfId="4" quotePrefix="1" applyFont="1" applyBorder="1" applyAlignment="1">
      <alignment horizontal="center" vertical="center"/>
    </xf>
    <xf numFmtId="0" fontId="18" fillId="0" borderId="5" xfId="4" quotePrefix="1" applyFont="1" applyBorder="1" applyAlignment="1">
      <alignment horizontal="center" vertical="center"/>
    </xf>
    <xf numFmtId="0" fontId="14" fillId="0" borderId="0" xfId="4" applyFont="1" applyAlignment="1">
      <alignment horizontal="left" vertical="center"/>
    </xf>
    <xf numFmtId="0" fontId="1" fillId="0" borderId="0" xfId="4" applyFont="1"/>
    <xf numFmtId="4" fontId="0" fillId="0" borderId="0" xfId="0" applyNumberFormat="1"/>
    <xf numFmtId="169" fontId="8" fillId="0" borderId="0" xfId="4" applyNumberFormat="1"/>
    <xf numFmtId="166" fontId="8" fillId="0" borderId="0" xfId="4" applyNumberFormat="1"/>
    <xf numFmtId="167" fontId="16" fillId="0" borderId="0" xfId="3" applyNumberFormat="1" applyFont="1" applyAlignment="1">
      <alignment horizontal="left" vertical="center"/>
    </xf>
    <xf numFmtId="0" fontId="16" fillId="0" borderId="0" xfId="4" applyFont="1" applyAlignment="1">
      <alignment vertical="center"/>
    </xf>
    <xf numFmtId="167" fontId="16" fillId="0" borderId="0" xfId="9" applyNumberFormat="1" applyFont="1" applyAlignment="1">
      <alignment horizontal="left" vertical="center"/>
    </xf>
    <xf numFmtId="166" fontId="16" fillId="0" borderId="0" xfId="9" applyFont="1" applyAlignment="1">
      <alignment horizontal="left" vertical="center"/>
    </xf>
    <xf numFmtId="0" fontId="16" fillId="0" borderId="0" xfId="4" applyFont="1" applyAlignment="1">
      <alignment horizontal="center" vertical="center"/>
    </xf>
    <xf numFmtId="166" fontId="19" fillId="0" borderId="0" xfId="9" applyFont="1" applyAlignment="1">
      <alignment horizontal="center"/>
    </xf>
    <xf numFmtId="3" fontId="8" fillId="0" borderId="0" xfId="4" applyNumberFormat="1" applyAlignment="1">
      <alignment horizontal="center"/>
    </xf>
    <xf numFmtId="167" fontId="16" fillId="0" borderId="0" xfId="19" applyNumberFormat="1" applyFont="1" applyAlignment="1">
      <alignment horizontal="right" vertical="center"/>
    </xf>
    <xf numFmtId="167" fontId="16" fillId="0" borderId="0" xfId="19" applyNumberFormat="1" applyFont="1" applyAlignment="1">
      <alignment horizontal="left" vertical="center"/>
    </xf>
    <xf numFmtId="167" fontId="16" fillId="0" borderId="0" xfId="19" applyNumberFormat="1" applyFont="1" applyAlignment="1">
      <alignment vertical="center"/>
    </xf>
    <xf numFmtId="167" fontId="13" fillId="0" borderId="0" xfId="19" applyNumberFormat="1" applyFont="1" applyAlignment="1">
      <alignment horizontal="left" vertical="center"/>
    </xf>
    <xf numFmtId="167" fontId="14" fillId="0" borderId="0" xfId="19" applyNumberFormat="1" applyFont="1" applyAlignment="1">
      <alignment horizontal="center" vertical="center"/>
    </xf>
    <xf numFmtId="167" fontId="14" fillId="0" borderId="4" xfId="19" applyNumberFormat="1" applyFont="1" applyFill="1" applyBorder="1" applyAlignment="1">
      <alignment horizontal="center" vertical="center" wrapText="1"/>
    </xf>
    <xf numFmtId="167" fontId="14" fillId="0" borderId="4" xfId="19" quotePrefix="1" applyNumberFormat="1" applyFont="1" applyBorder="1" applyAlignment="1">
      <alignment horizontal="center" vertical="center"/>
    </xf>
    <xf numFmtId="167" fontId="14" fillId="0" borderId="4" xfId="19" applyNumberFormat="1" applyFont="1" applyBorder="1" applyAlignment="1">
      <alignment horizontal="center" vertical="center"/>
    </xf>
    <xf numFmtId="167" fontId="14" fillId="0" borderId="4" xfId="19" applyNumberFormat="1" applyFont="1" applyBorder="1" applyAlignment="1">
      <alignment horizontal="center" vertical="center" wrapText="1"/>
    </xf>
    <xf numFmtId="167" fontId="16" fillId="0" borderId="4" xfId="19" applyNumberFormat="1" applyFont="1" applyBorder="1" applyAlignment="1">
      <alignment horizontal="center" vertical="center" wrapText="1"/>
    </xf>
    <xf numFmtId="167" fontId="16" fillId="0" borderId="4" xfId="19" applyNumberFormat="1" applyFont="1" applyBorder="1" applyAlignment="1">
      <alignment horizontal="center" vertical="center"/>
    </xf>
    <xf numFmtId="167" fontId="8" fillId="0" borderId="0" xfId="19" applyNumberFormat="1" applyFont="1" applyAlignment="1">
      <alignment horizontal="center"/>
    </xf>
    <xf numFmtId="168" fontId="14" fillId="0" borderId="4" xfId="19" applyNumberFormat="1" applyFont="1" applyBorder="1" applyAlignment="1">
      <alignment vertical="center"/>
    </xf>
    <xf numFmtId="168" fontId="14" fillId="0" borderId="4" xfId="19" quotePrefix="1" applyNumberFormat="1" applyFont="1" applyBorder="1" applyAlignment="1">
      <alignment vertical="center"/>
    </xf>
    <xf numFmtId="168" fontId="16" fillId="0" borderId="4" xfId="19" applyNumberFormat="1" applyFont="1" applyBorder="1" applyAlignment="1">
      <alignment vertical="center"/>
    </xf>
    <xf numFmtId="0" fontId="14" fillId="0" borderId="4" xfId="4" quotePrefix="1" applyFont="1" applyBorder="1" applyAlignment="1">
      <alignment horizontal="left" vertical="center" wrapText="1"/>
    </xf>
    <xf numFmtId="43" fontId="8" fillId="0" borderId="0" xfId="4" applyNumberFormat="1" applyAlignment="1">
      <alignment horizontal="center"/>
    </xf>
    <xf numFmtId="0" fontId="15" fillId="0" borderId="0" xfId="4" applyFont="1" applyAlignment="1">
      <alignment horizontal="center" vertical="center" wrapText="1"/>
    </xf>
    <xf numFmtId="0" fontId="13" fillId="0" borderId="0" xfId="4" applyFont="1" applyAlignment="1">
      <alignment horizontal="center" vertical="center"/>
    </xf>
    <xf numFmtId="0" fontId="8" fillId="0" borderId="0" xfId="4" applyAlignment="1">
      <alignment horizontal="center"/>
    </xf>
    <xf numFmtId="0" fontId="15" fillId="0" borderId="0" xfId="4" applyFont="1" applyAlignment="1">
      <alignment horizontal="center" vertical="center"/>
    </xf>
    <xf numFmtId="0" fontId="14" fillId="0" borderId="4" xfId="4" applyFont="1" applyBorder="1" applyAlignment="1">
      <alignment horizontal="center" vertical="center" wrapText="1"/>
    </xf>
    <xf numFmtId="167" fontId="14" fillId="0" borderId="4" xfId="19" applyNumberFormat="1" applyFont="1" applyFill="1" applyBorder="1" applyAlignment="1">
      <alignment horizontal="center" vertical="center" wrapText="1"/>
    </xf>
    <xf numFmtId="0" fontId="16" fillId="0" borderId="14" xfId="4" applyFont="1" applyBorder="1" applyAlignment="1">
      <alignment horizontal="center" vertical="center"/>
    </xf>
    <xf numFmtId="0" fontId="16" fillId="0" borderId="16" xfId="4" applyFont="1" applyBorder="1" applyAlignment="1">
      <alignment horizontal="center" vertical="center"/>
    </xf>
    <xf numFmtId="0" fontId="16" fillId="0" borderId="15" xfId="4" applyFont="1" applyBorder="1" applyAlignment="1">
      <alignment horizontal="center" vertical="center"/>
    </xf>
    <xf numFmtId="0" fontId="14" fillId="0" borderId="12" xfId="4" applyFont="1" applyBorder="1" applyAlignment="1">
      <alignment horizontal="center" vertical="center" wrapText="1"/>
    </xf>
    <xf numFmtId="0" fontId="14" fillId="0" borderId="13" xfId="4" applyFont="1" applyBorder="1" applyAlignment="1">
      <alignment horizontal="center" vertical="center" wrapText="1"/>
    </xf>
    <xf numFmtId="0" fontId="14" fillId="0" borderId="14" xfId="4" applyFont="1" applyBorder="1" applyAlignment="1">
      <alignment horizontal="center" vertical="center" wrapText="1"/>
    </xf>
    <xf numFmtId="0" fontId="14" fillId="0" borderId="15" xfId="4" applyFont="1" applyBorder="1" applyAlignment="1">
      <alignment horizontal="center" vertical="center" wrapText="1"/>
    </xf>
    <xf numFmtId="0" fontId="16" fillId="0" borderId="7" xfId="4" applyFont="1" applyBorder="1" applyAlignment="1">
      <alignment horizontal="center" vertical="center"/>
    </xf>
    <xf numFmtId="0" fontId="16" fillId="0" borderId="8" xfId="4" applyFont="1" applyBorder="1" applyAlignment="1">
      <alignment horizontal="center" vertical="center"/>
    </xf>
    <xf numFmtId="0" fontId="16" fillId="0" borderId="9" xfId="4" applyFont="1" applyBorder="1" applyAlignment="1">
      <alignment horizontal="center" vertical="center"/>
    </xf>
    <xf numFmtId="166" fontId="16" fillId="0" borderId="4" xfId="9" applyFont="1" applyFill="1" applyBorder="1" applyAlignment="1">
      <alignment horizontal="center" vertical="center" wrapText="1"/>
    </xf>
    <xf numFmtId="0" fontId="14" fillId="0" borderId="0" xfId="4" applyFont="1" applyAlignment="1">
      <alignment horizontal="center" vertical="center"/>
    </xf>
    <xf numFmtId="0" fontId="16" fillId="0" borderId="4" xfId="4" applyFont="1" applyBorder="1" applyAlignment="1">
      <alignment horizontal="center" vertical="center"/>
    </xf>
  </cellXfs>
  <cellStyles count="23">
    <cellStyle name="Comma" xfId="19" builtinId="3"/>
    <cellStyle name="Comma [0]" xfId="14" builtinId="6"/>
    <cellStyle name="Comma [0] 2" xfId="5" xr:uid="{00000000-0005-0000-0000-000001000000}"/>
    <cellStyle name="Comma [0] 3" xfId="6" xr:uid="{00000000-0005-0000-0000-000002000000}"/>
    <cellStyle name="Comma [0] 4" xfId="7" xr:uid="{00000000-0005-0000-0000-000003000000}"/>
    <cellStyle name="Comma [0] 5" xfId="21" xr:uid="{B55205EF-CD17-44B3-B71E-928C7BF35DD1}"/>
    <cellStyle name="Comma 2" xfId="2" xr:uid="{00000000-0005-0000-0000-000004000000}"/>
    <cellStyle name="Comma 3" xfId="8" xr:uid="{00000000-0005-0000-0000-000005000000}"/>
    <cellStyle name="Comma 4" xfId="9" xr:uid="{00000000-0005-0000-0000-000006000000}"/>
    <cellStyle name="Comma 4 2" xfId="3" xr:uid="{00000000-0005-0000-0000-000007000000}"/>
    <cellStyle name="Comma 5" xfId="22" xr:uid="{0608915B-D629-4ABA-A300-17CC9FCC1F0A}"/>
    <cellStyle name="Currency [0] 2" xfId="10" xr:uid="{00000000-0005-0000-0000-000008000000}"/>
    <cellStyle name="Currency [0] 3" xfId="11" xr:uid="{00000000-0005-0000-0000-000009000000}"/>
    <cellStyle name="Currency [0] 4" xfId="12" xr:uid="{00000000-0005-0000-0000-00000A000000}"/>
    <cellStyle name="Normal" xfId="0" builtinId="0"/>
    <cellStyle name="Normal 13" xfId="15" xr:uid="{00000000-0005-0000-0000-00000C000000}"/>
    <cellStyle name="Normal 2" xfId="13" xr:uid="{00000000-0005-0000-0000-00000D000000}"/>
    <cellStyle name="Normal 3" xfId="4" xr:uid="{00000000-0005-0000-0000-00000E000000}"/>
    <cellStyle name="Normal 3 2" xfId="16" xr:uid="{00000000-0005-0000-0000-00000F000000}"/>
    <cellStyle name="Normal 3 2 2" xfId="18" xr:uid="{00000000-0005-0000-0000-000010000000}"/>
    <cellStyle name="Normal 4" xfId="1" xr:uid="{00000000-0005-0000-0000-000011000000}"/>
    <cellStyle name="Normal 5" xfId="17" xr:uid="{00000000-0005-0000-0000-000012000000}"/>
    <cellStyle name="Normal 6" xfId="20" xr:uid="{D7F1DD3A-4357-49BB-9BB2-1974586AE25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26"/>
  <sheetViews>
    <sheetView zoomScale="85" zoomScaleNormal="85" workbookViewId="0">
      <selection activeCell="G4" sqref="G4"/>
    </sheetView>
  </sheetViews>
  <sheetFormatPr defaultRowHeight="15" x14ac:dyDescent="0.25"/>
  <cols>
    <col min="1" max="1" width="6.7109375" style="4" customWidth="1"/>
    <col min="2" max="2" width="15.28515625" style="4" customWidth="1"/>
    <col min="3" max="3" width="28.28515625" style="4" customWidth="1"/>
    <col min="4" max="4" width="26" style="4" customWidth="1"/>
    <col min="5" max="5" width="19.140625" style="4" customWidth="1"/>
    <col min="6" max="6" width="23.85546875" style="4" customWidth="1"/>
    <col min="7" max="7" width="26.5703125" style="6" customWidth="1"/>
    <col min="8" max="8" width="22.7109375" style="6" customWidth="1"/>
    <col min="9" max="9" width="22.85546875" style="6" customWidth="1"/>
    <col min="10" max="10" width="22.7109375" style="6" customWidth="1"/>
    <col min="11" max="13" width="24.28515625" style="69" customWidth="1"/>
    <col min="14" max="16384" width="9.140625" style="5"/>
  </cols>
  <sheetData>
    <row r="1" spans="1:18" ht="16.5" customHeight="1" x14ac:dyDescent="0.25">
      <c r="J1" s="29" t="s">
        <v>124</v>
      </c>
      <c r="K1" s="82" t="s">
        <v>135</v>
      </c>
      <c r="L1" s="83"/>
      <c r="M1" s="83"/>
    </row>
    <row r="2" spans="1:18" ht="16.5" customHeight="1" x14ac:dyDescent="0.25">
      <c r="J2" s="29"/>
      <c r="K2" s="82" t="s">
        <v>125</v>
      </c>
      <c r="L2" s="83"/>
      <c r="M2" s="83"/>
    </row>
    <row r="3" spans="1:18" ht="16.5" customHeight="1" x14ac:dyDescent="0.25">
      <c r="J3" s="29"/>
      <c r="K3" s="84" t="s">
        <v>136</v>
      </c>
      <c r="L3" s="83"/>
      <c r="M3" s="83"/>
    </row>
    <row r="4" spans="1:18" ht="16.5" customHeight="1" x14ac:dyDescent="0.25">
      <c r="J4" s="29"/>
      <c r="K4" s="84" t="s">
        <v>137</v>
      </c>
      <c r="L4" s="83"/>
      <c r="M4" s="83"/>
    </row>
    <row r="5" spans="1:18" x14ac:dyDescent="0.25">
      <c r="A5" s="18"/>
      <c r="B5" s="18"/>
      <c r="C5" s="18"/>
      <c r="D5" s="18"/>
      <c r="E5" s="18"/>
      <c r="F5" s="18"/>
      <c r="G5" s="22"/>
      <c r="H5" s="22"/>
      <c r="I5" s="22"/>
      <c r="J5" s="22"/>
      <c r="K5" s="70"/>
      <c r="L5" s="70"/>
      <c r="M5" s="70"/>
      <c r="N5" s="7"/>
    </row>
    <row r="6" spans="1:18" s="1" customFormat="1" ht="15" customHeight="1" x14ac:dyDescent="0.25">
      <c r="A6" s="106" t="s">
        <v>0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</row>
    <row r="7" spans="1:18" s="1" customFormat="1" ht="22.5" customHeight="1" x14ac:dyDescent="0.25">
      <c r="A7" s="106" t="s">
        <v>100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</row>
    <row r="8" spans="1:18" s="1" customFormat="1" ht="15" customHeight="1" x14ac:dyDescent="0.25">
      <c r="A8" s="106" t="s">
        <v>132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</row>
    <row r="9" spans="1:18" x14ac:dyDescent="0.25">
      <c r="A9" s="18"/>
      <c r="B9" s="18"/>
      <c r="C9" s="18"/>
      <c r="D9" s="18"/>
      <c r="E9" s="18"/>
      <c r="F9" s="18"/>
      <c r="G9" s="22"/>
      <c r="H9" s="22"/>
      <c r="I9" s="22"/>
      <c r="J9" s="22"/>
      <c r="K9" s="65"/>
      <c r="L9" s="65"/>
      <c r="M9" s="65"/>
    </row>
    <row r="10" spans="1:18" s="1" customFormat="1" ht="80.25" customHeight="1" x14ac:dyDescent="0.25">
      <c r="A10" s="60" t="s">
        <v>1</v>
      </c>
      <c r="B10" s="60" t="s">
        <v>19</v>
      </c>
      <c r="C10" s="60" t="s">
        <v>101</v>
      </c>
      <c r="D10" s="60" t="s">
        <v>20</v>
      </c>
      <c r="E10" s="60" t="s">
        <v>21</v>
      </c>
      <c r="F10" s="60" t="s">
        <v>22</v>
      </c>
      <c r="G10" s="59" t="s">
        <v>23</v>
      </c>
      <c r="H10" s="59" t="s">
        <v>24</v>
      </c>
      <c r="I10" s="59" t="s">
        <v>43</v>
      </c>
      <c r="J10" s="59" t="s">
        <v>25</v>
      </c>
      <c r="K10" s="66" t="s">
        <v>44</v>
      </c>
      <c r="L10" s="66" t="s">
        <v>104</v>
      </c>
      <c r="M10" s="66" t="s">
        <v>105</v>
      </c>
    </row>
    <row r="11" spans="1:18" s="8" customFormat="1" ht="16.5" customHeight="1" x14ac:dyDescent="0.25">
      <c r="A11" s="61" t="s">
        <v>6</v>
      </c>
      <c r="B11" s="61" t="s">
        <v>7</v>
      </c>
      <c r="C11" s="61" t="s">
        <v>8</v>
      </c>
      <c r="D11" s="61" t="s">
        <v>9</v>
      </c>
      <c r="E11" s="61" t="s">
        <v>10</v>
      </c>
      <c r="F11" s="61" t="s">
        <v>11</v>
      </c>
      <c r="G11" s="62" t="s">
        <v>12</v>
      </c>
      <c r="H11" s="62" t="s">
        <v>13</v>
      </c>
      <c r="I11" s="62" t="s">
        <v>102</v>
      </c>
      <c r="J11" s="62" t="s">
        <v>15</v>
      </c>
      <c r="K11" s="67" t="s">
        <v>16</v>
      </c>
      <c r="L11" s="67" t="s">
        <v>17</v>
      </c>
      <c r="M11" s="67" t="s">
        <v>103</v>
      </c>
    </row>
    <row r="12" spans="1:18" s="9" customFormat="1" ht="41.25" customHeight="1" x14ac:dyDescent="0.25">
      <c r="A12" s="60">
        <v>1</v>
      </c>
      <c r="B12" s="60">
        <v>2018</v>
      </c>
      <c r="C12" s="60" t="s">
        <v>26</v>
      </c>
      <c r="D12" s="72" t="s">
        <v>51</v>
      </c>
      <c r="E12" s="60" t="s">
        <v>49</v>
      </c>
      <c r="F12" s="59">
        <v>1200000000000</v>
      </c>
      <c r="G12" s="59">
        <f>326777259903+73222704097+185120553000+9500000000+12000000000+6000000000</f>
        <v>612620517000</v>
      </c>
      <c r="H12" s="59">
        <v>0</v>
      </c>
      <c r="I12" s="59">
        <f t="shared" ref="I12:I19" si="0">G12+H12</f>
        <v>612620517000</v>
      </c>
      <c r="J12" s="59">
        <f t="shared" ref="J12:J17" si="1">F12-I12</f>
        <v>587379483000</v>
      </c>
      <c r="K12" s="66">
        <v>30250000000</v>
      </c>
      <c r="L12" s="66">
        <v>0</v>
      </c>
      <c r="M12" s="66">
        <v>0</v>
      </c>
    </row>
    <row r="13" spans="1:18" s="9" customFormat="1" ht="41.25" customHeight="1" x14ac:dyDescent="0.25">
      <c r="A13" s="60">
        <v>2</v>
      </c>
      <c r="B13" s="60">
        <v>2014</v>
      </c>
      <c r="C13" s="60" t="s">
        <v>28</v>
      </c>
      <c r="D13" s="72" t="s">
        <v>47</v>
      </c>
      <c r="E13" s="60" t="s">
        <v>27</v>
      </c>
      <c r="F13" s="59">
        <f>371823000000+157917706000</f>
        <v>529740706000</v>
      </c>
      <c r="G13" s="59">
        <f>250097486000+80000000000</f>
        <v>330097486000</v>
      </c>
      <c r="H13" s="59">
        <v>0</v>
      </c>
      <c r="I13" s="59">
        <f t="shared" si="0"/>
        <v>330097486000</v>
      </c>
      <c r="J13" s="59">
        <f t="shared" si="1"/>
        <v>199643220000</v>
      </c>
      <c r="K13" s="66">
        <v>4701465359</v>
      </c>
      <c r="L13" s="66">
        <v>0</v>
      </c>
      <c r="M13" s="66">
        <v>0</v>
      </c>
      <c r="R13" s="63" t="s">
        <v>42</v>
      </c>
    </row>
    <row r="14" spans="1:18" s="10" customFormat="1" ht="41.25" customHeight="1" x14ac:dyDescent="0.25">
      <c r="A14" s="60">
        <v>3</v>
      </c>
      <c r="B14" s="60">
        <v>2007</v>
      </c>
      <c r="C14" s="60" t="s">
        <v>48</v>
      </c>
      <c r="D14" s="72" t="s">
        <v>50</v>
      </c>
      <c r="E14" s="60" t="s">
        <v>27</v>
      </c>
      <c r="F14" s="59">
        <v>20000000000</v>
      </c>
      <c r="G14" s="59">
        <v>20000000000</v>
      </c>
      <c r="H14" s="59">
        <v>0</v>
      </c>
      <c r="I14" s="59">
        <f t="shared" si="0"/>
        <v>20000000000</v>
      </c>
      <c r="J14" s="59">
        <v>0</v>
      </c>
      <c r="K14" s="66">
        <v>700457798</v>
      </c>
      <c r="L14" s="66">
        <v>0</v>
      </c>
      <c r="M14" s="66">
        <v>0</v>
      </c>
    </row>
    <row r="15" spans="1:18" s="9" customFormat="1" ht="41.25" customHeight="1" x14ac:dyDescent="0.25">
      <c r="A15" s="60">
        <v>4</v>
      </c>
      <c r="B15" s="60">
        <v>2014</v>
      </c>
      <c r="C15" s="60" t="s">
        <v>35</v>
      </c>
      <c r="D15" s="72" t="s">
        <v>52</v>
      </c>
      <c r="E15" s="60" t="s">
        <v>27</v>
      </c>
      <c r="F15" s="59">
        <v>733863558000</v>
      </c>
      <c r="G15" s="59">
        <f>233863558000+15000000000</f>
        <v>248863558000</v>
      </c>
      <c r="H15" s="59">
        <v>0</v>
      </c>
      <c r="I15" s="59">
        <f t="shared" si="0"/>
        <v>248863558000</v>
      </c>
      <c r="J15" s="59">
        <f t="shared" si="1"/>
        <v>485000000000</v>
      </c>
      <c r="K15" s="66">
        <v>1607449000</v>
      </c>
      <c r="L15" s="66">
        <v>0</v>
      </c>
      <c r="M15" s="66">
        <v>0</v>
      </c>
    </row>
    <row r="16" spans="1:18" s="9" customFormat="1" ht="41.25" customHeight="1" x14ac:dyDescent="0.25">
      <c r="A16" s="60">
        <v>5</v>
      </c>
      <c r="B16" s="60">
        <v>1985</v>
      </c>
      <c r="C16" s="60" t="s">
        <v>34</v>
      </c>
      <c r="D16" s="72" t="s">
        <v>53</v>
      </c>
      <c r="E16" s="60" t="s">
        <v>27</v>
      </c>
      <c r="F16" s="59">
        <v>15000000000</v>
      </c>
      <c r="G16" s="59">
        <f>9000000000+6000000000</f>
        <v>15000000000</v>
      </c>
      <c r="H16" s="59">
        <v>0</v>
      </c>
      <c r="I16" s="59">
        <f t="shared" si="0"/>
        <v>15000000000</v>
      </c>
      <c r="J16" s="59">
        <f t="shared" si="1"/>
        <v>0</v>
      </c>
      <c r="K16" s="66">
        <v>421377000</v>
      </c>
      <c r="L16" s="66">
        <v>0</v>
      </c>
      <c r="M16" s="66">
        <v>0</v>
      </c>
    </row>
    <row r="17" spans="1:13" s="9" customFormat="1" ht="41.25" customHeight="1" x14ac:dyDescent="0.25">
      <c r="A17" s="60">
        <v>6</v>
      </c>
      <c r="B17" s="60">
        <v>2019</v>
      </c>
      <c r="C17" s="60" t="s">
        <v>29</v>
      </c>
      <c r="D17" s="72" t="s">
        <v>54</v>
      </c>
      <c r="E17" s="60" t="s">
        <v>49</v>
      </c>
      <c r="F17" s="59">
        <f>580816800639+783844753632</f>
        <v>1364661554271</v>
      </c>
      <c r="G17" s="59">
        <f>580816800639+283844753632+100000000000+100000000000+100000000000</f>
        <v>1164661554271</v>
      </c>
      <c r="H17" s="59">
        <v>0</v>
      </c>
      <c r="I17" s="59">
        <f t="shared" si="0"/>
        <v>1164661554271</v>
      </c>
      <c r="J17" s="59">
        <f t="shared" si="1"/>
        <v>200000000000</v>
      </c>
      <c r="K17" s="71">
        <v>316883002406</v>
      </c>
      <c r="L17" s="71">
        <v>0</v>
      </c>
      <c r="M17" s="71">
        <v>0</v>
      </c>
    </row>
    <row r="18" spans="1:13" s="9" customFormat="1" ht="41.25" customHeight="1" x14ac:dyDescent="0.25">
      <c r="A18" s="60">
        <v>7</v>
      </c>
      <c r="B18" s="59">
        <v>0</v>
      </c>
      <c r="C18" s="60" t="s">
        <v>37</v>
      </c>
      <c r="D18" s="60"/>
      <c r="E18" s="60" t="s">
        <v>33</v>
      </c>
      <c r="F18" s="59">
        <v>0</v>
      </c>
      <c r="G18" s="59">
        <v>9000000000</v>
      </c>
      <c r="H18" s="59">
        <v>0</v>
      </c>
      <c r="I18" s="59">
        <f t="shared" si="0"/>
        <v>9000000000</v>
      </c>
      <c r="J18" s="59">
        <v>0</v>
      </c>
      <c r="K18" s="66">
        <v>132014221</v>
      </c>
      <c r="L18" s="66">
        <v>0</v>
      </c>
      <c r="M18" s="66">
        <v>0</v>
      </c>
    </row>
    <row r="19" spans="1:13" s="9" customFormat="1" ht="41.25" customHeight="1" x14ac:dyDescent="0.25">
      <c r="A19" s="60">
        <v>8</v>
      </c>
      <c r="B19" s="59">
        <v>0</v>
      </c>
      <c r="C19" s="60" t="s">
        <v>36</v>
      </c>
      <c r="D19" s="60"/>
      <c r="E19" s="60" t="s">
        <v>33</v>
      </c>
      <c r="F19" s="59">
        <v>0</v>
      </c>
      <c r="G19" s="59">
        <f>450000000</f>
        <v>450000000</v>
      </c>
      <c r="H19" s="59">
        <v>0</v>
      </c>
      <c r="I19" s="59">
        <f t="shared" si="0"/>
        <v>450000000</v>
      </c>
      <c r="J19" s="59">
        <v>0</v>
      </c>
      <c r="K19" s="66">
        <v>64225692</v>
      </c>
      <c r="L19" s="66">
        <v>0</v>
      </c>
      <c r="M19" s="66">
        <v>0</v>
      </c>
    </row>
    <row r="20" spans="1:13" s="9" customFormat="1" ht="41.25" customHeight="1" x14ac:dyDescent="0.25">
      <c r="A20" s="60">
        <v>9</v>
      </c>
      <c r="B20" s="62" t="s">
        <v>129</v>
      </c>
      <c r="C20" s="60" t="s">
        <v>127</v>
      </c>
      <c r="D20" s="60" t="s">
        <v>128</v>
      </c>
      <c r="E20" s="60" t="s">
        <v>27</v>
      </c>
      <c r="F20" s="59">
        <v>200000000000</v>
      </c>
      <c r="G20" s="59">
        <v>50000000000</v>
      </c>
      <c r="H20" s="59">
        <v>100000000000</v>
      </c>
      <c r="I20" s="59">
        <v>0</v>
      </c>
      <c r="J20" s="59">
        <v>0</v>
      </c>
      <c r="K20" s="66">
        <v>0</v>
      </c>
      <c r="L20" s="66"/>
      <c r="M20" s="66"/>
    </row>
    <row r="21" spans="1:13" s="10" customFormat="1" ht="43.5" customHeight="1" x14ac:dyDescent="0.25">
      <c r="A21" s="60"/>
      <c r="B21" s="60"/>
      <c r="C21" s="60" t="s">
        <v>3</v>
      </c>
      <c r="D21" s="60"/>
      <c r="E21" s="60"/>
      <c r="F21" s="59">
        <f>SUM(F12:F20)</f>
        <v>4063265818271</v>
      </c>
      <c r="G21" s="59">
        <f t="shared" ref="G21:M21" si="2">SUM(G12:G19)</f>
        <v>2400693115271</v>
      </c>
      <c r="H21" s="59">
        <f>SUM(H12:H20)</f>
        <v>100000000000</v>
      </c>
      <c r="I21" s="59">
        <f t="shared" si="2"/>
        <v>2400693115271</v>
      </c>
      <c r="J21" s="59">
        <f t="shared" si="2"/>
        <v>1472022703000</v>
      </c>
      <c r="K21" s="66">
        <f>SUM(K12:K20)</f>
        <v>354759991476</v>
      </c>
      <c r="L21" s="66">
        <f t="shared" si="2"/>
        <v>0</v>
      </c>
      <c r="M21" s="66">
        <f t="shared" si="2"/>
        <v>0</v>
      </c>
    </row>
    <row r="22" spans="1:13" s="10" customFormat="1" x14ac:dyDescent="0.25">
      <c r="A22" s="14"/>
      <c r="B22" s="14"/>
      <c r="C22" s="15"/>
      <c r="D22" s="14"/>
      <c r="E22" s="14"/>
      <c r="F22" s="14"/>
      <c r="G22" s="16"/>
      <c r="H22" s="16"/>
      <c r="I22" s="16"/>
      <c r="J22" s="16"/>
      <c r="K22" s="68"/>
      <c r="L22" s="68"/>
      <c r="M22" s="68"/>
    </row>
    <row r="26" spans="1:13" x14ac:dyDescent="0.25">
      <c r="H26" s="87"/>
    </row>
  </sheetData>
  <mergeCells count="3">
    <mergeCell ref="A6:M6"/>
    <mergeCell ref="A7:M7"/>
    <mergeCell ref="A8:M8"/>
  </mergeCells>
  <pageMargins left="0.24" right="0.15748031496063" top="0.63" bottom="0.74803149606299202" header="0.31496062992126" footer="0.31496062992126"/>
  <pageSetup paperSize="14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66"/>
  <sheetViews>
    <sheetView workbookViewId="0">
      <selection activeCell="H8" sqref="H8"/>
    </sheetView>
  </sheetViews>
  <sheetFormatPr defaultRowHeight="15" x14ac:dyDescent="0.25"/>
  <cols>
    <col min="1" max="1" width="9.140625" style="5"/>
    <col min="2" max="2" width="32.85546875" style="5" customWidth="1"/>
    <col min="3" max="3" width="19.5703125" style="5" customWidth="1"/>
    <col min="4" max="4" width="29.140625" style="5" customWidth="1"/>
    <col min="5" max="5" width="26.7109375" style="5" customWidth="1"/>
    <col min="6" max="6" width="28.140625" style="5" customWidth="1"/>
    <col min="7" max="7" width="26.28515625" style="5" customWidth="1"/>
    <col min="8" max="8" width="18" style="5" bestFit="1" customWidth="1"/>
    <col min="9" max="16384" width="9.140625" style="5"/>
  </cols>
  <sheetData>
    <row r="1" spans="1:7" s="2" customFormat="1" ht="16.5" customHeight="1" x14ac:dyDescent="0.25">
      <c r="A1" s="24"/>
      <c r="B1" s="24"/>
      <c r="C1" s="24"/>
      <c r="D1" s="25"/>
      <c r="E1" s="29" t="s">
        <v>123</v>
      </c>
      <c r="F1" s="82" t="s">
        <v>135</v>
      </c>
      <c r="G1" s="83"/>
    </row>
    <row r="2" spans="1:7" s="2" customFormat="1" ht="16.5" customHeight="1" x14ac:dyDescent="0.25">
      <c r="A2" s="24"/>
      <c r="B2" s="24"/>
      <c r="C2" s="24"/>
      <c r="D2" s="25"/>
      <c r="E2" s="29"/>
      <c r="F2" s="82" t="s">
        <v>125</v>
      </c>
      <c r="G2" s="83"/>
    </row>
    <row r="3" spans="1:7" s="2" customFormat="1" ht="16.5" customHeight="1" x14ac:dyDescent="0.25">
      <c r="A3" s="24"/>
      <c r="B3" s="24"/>
      <c r="C3" s="24"/>
      <c r="D3" s="25"/>
      <c r="E3" s="29"/>
      <c r="F3" s="84" t="s">
        <v>136</v>
      </c>
      <c r="G3" s="83"/>
    </row>
    <row r="4" spans="1:7" s="2" customFormat="1" ht="16.5" customHeight="1" x14ac:dyDescent="0.25">
      <c r="A4" s="24"/>
      <c r="B4" s="24"/>
      <c r="C4" s="24"/>
      <c r="D4" s="25"/>
      <c r="E4" s="29"/>
      <c r="F4" s="84" t="s">
        <v>137</v>
      </c>
      <c r="G4" s="83"/>
    </row>
    <row r="5" spans="1:7" ht="24.95" customHeight="1" x14ac:dyDescent="0.25">
      <c r="A5" s="28"/>
      <c r="B5" s="28"/>
      <c r="C5" s="28"/>
      <c r="D5" s="29"/>
      <c r="E5" s="29"/>
      <c r="F5" s="29"/>
      <c r="G5" s="29"/>
    </row>
    <row r="6" spans="1:7" ht="18" customHeight="1" x14ac:dyDescent="0.25">
      <c r="A6" s="107" t="s">
        <v>0</v>
      </c>
      <c r="B6" s="107"/>
      <c r="C6" s="107"/>
      <c r="D6" s="107"/>
      <c r="E6" s="107"/>
      <c r="F6" s="107"/>
      <c r="G6" s="107"/>
    </row>
    <row r="7" spans="1:7" ht="18" customHeight="1" x14ac:dyDescent="0.25">
      <c r="A7" s="107" t="s">
        <v>97</v>
      </c>
      <c r="B7" s="107"/>
      <c r="C7" s="107"/>
      <c r="D7" s="107"/>
      <c r="E7" s="107"/>
      <c r="F7" s="107"/>
      <c r="G7" s="107"/>
    </row>
    <row r="8" spans="1:7" ht="18" customHeight="1" x14ac:dyDescent="0.25">
      <c r="A8" s="107" t="s">
        <v>132</v>
      </c>
      <c r="B8" s="107"/>
      <c r="C8" s="107"/>
      <c r="D8" s="107"/>
      <c r="E8" s="107"/>
      <c r="F8" s="107"/>
      <c r="G8" s="107"/>
    </row>
    <row r="9" spans="1:7" ht="24.95" customHeight="1" x14ac:dyDescent="0.25">
      <c r="A9" s="28"/>
      <c r="B9" s="28"/>
      <c r="C9" s="28"/>
      <c r="D9" s="28"/>
      <c r="E9" s="28"/>
      <c r="F9" s="28"/>
      <c r="G9" s="52"/>
    </row>
    <row r="10" spans="1:7" ht="54" customHeight="1" x14ac:dyDescent="0.25">
      <c r="A10" s="19" t="s">
        <v>1</v>
      </c>
      <c r="B10" s="19" t="s">
        <v>96</v>
      </c>
      <c r="C10" s="19" t="s">
        <v>98</v>
      </c>
      <c r="D10" s="19" t="s">
        <v>130</v>
      </c>
      <c r="E10" s="19" t="s">
        <v>133</v>
      </c>
      <c r="F10" s="19" t="s">
        <v>134</v>
      </c>
      <c r="G10" s="19" t="s">
        <v>131</v>
      </c>
    </row>
    <row r="11" spans="1:7" ht="24.95" customHeight="1" x14ac:dyDescent="0.25">
      <c r="A11" s="17" t="s">
        <v>6</v>
      </c>
      <c r="B11" s="17" t="s">
        <v>7</v>
      </c>
      <c r="C11" s="17" t="s">
        <v>8</v>
      </c>
      <c r="D11" s="17" t="s">
        <v>9</v>
      </c>
      <c r="E11" s="17" t="s">
        <v>10</v>
      </c>
      <c r="F11" s="17" t="s">
        <v>11</v>
      </c>
      <c r="G11" s="17" t="s">
        <v>99</v>
      </c>
    </row>
    <row r="12" spans="1:7" ht="24.95" customHeight="1" x14ac:dyDescent="0.25">
      <c r="A12" s="20" t="s">
        <v>45</v>
      </c>
      <c r="B12" s="51" t="s">
        <v>106</v>
      </c>
      <c r="C12" s="20" t="s">
        <v>114</v>
      </c>
      <c r="D12" s="23">
        <v>5064084409443.3496</v>
      </c>
      <c r="E12" s="23">
        <v>158530806020</v>
      </c>
      <c r="F12" s="23">
        <f>D12-G12</f>
        <v>0</v>
      </c>
      <c r="G12" s="23">
        <v>5064084409443.3496</v>
      </c>
    </row>
    <row r="13" spans="1:7" ht="24.95" customHeight="1" x14ac:dyDescent="0.25">
      <c r="A13" s="20" t="s">
        <v>46</v>
      </c>
      <c r="B13" s="51" t="s">
        <v>107</v>
      </c>
      <c r="C13" s="20" t="s">
        <v>114</v>
      </c>
      <c r="D13" s="23">
        <v>3471862696005.3599</v>
      </c>
      <c r="E13" s="23">
        <v>368877862796</v>
      </c>
      <c r="F13" s="23">
        <v>0</v>
      </c>
      <c r="G13" s="23">
        <v>3471862696005.3599</v>
      </c>
    </row>
    <row r="14" spans="1:7" ht="24.95" customHeight="1" x14ac:dyDescent="0.25">
      <c r="A14" s="20" t="s">
        <v>111</v>
      </c>
      <c r="B14" s="51" t="s">
        <v>108</v>
      </c>
      <c r="C14" s="20" t="s">
        <v>114</v>
      </c>
      <c r="D14" s="23">
        <v>5317791781669.8301</v>
      </c>
      <c r="E14" s="23">
        <v>966252768404</v>
      </c>
      <c r="F14" s="23">
        <v>0</v>
      </c>
      <c r="G14" s="23">
        <v>5317791781669.8301</v>
      </c>
    </row>
    <row r="15" spans="1:7" ht="24.95" customHeight="1" x14ac:dyDescent="0.25">
      <c r="A15" s="20" t="s">
        <v>112</v>
      </c>
      <c r="B15" s="51" t="s">
        <v>110</v>
      </c>
      <c r="C15" s="20" t="s">
        <v>114</v>
      </c>
      <c r="D15" s="23">
        <v>11003841954473.6</v>
      </c>
      <c r="E15" s="23">
        <v>2144455090051</v>
      </c>
      <c r="F15" s="23">
        <v>0</v>
      </c>
      <c r="G15" s="23">
        <v>11003841954473.6</v>
      </c>
    </row>
    <row r="16" spans="1:7" ht="24.95" customHeight="1" x14ac:dyDescent="0.25">
      <c r="A16" s="20" t="s">
        <v>113</v>
      </c>
      <c r="B16" s="51" t="s">
        <v>109</v>
      </c>
      <c r="C16" s="20" t="s">
        <v>114</v>
      </c>
      <c r="D16" s="23">
        <v>892637080172.87</v>
      </c>
      <c r="E16" s="23">
        <v>30282146493</v>
      </c>
      <c r="F16" s="23">
        <v>0</v>
      </c>
      <c r="G16" s="23">
        <v>892637080172.87</v>
      </c>
    </row>
    <row r="17" spans="1:7" ht="24.95" customHeight="1" x14ac:dyDescent="0.25">
      <c r="A17" s="20" t="s">
        <v>115</v>
      </c>
      <c r="B17" s="51" t="s">
        <v>117</v>
      </c>
      <c r="C17" s="20" t="s">
        <v>114</v>
      </c>
      <c r="D17" s="23">
        <v>1005259249513.85</v>
      </c>
      <c r="E17" s="23">
        <f t="shared" ref="E17:E18" si="0">G17-D17</f>
        <v>0</v>
      </c>
      <c r="F17" s="23">
        <v>0</v>
      </c>
      <c r="G17" s="23">
        <v>1005259249513.85</v>
      </c>
    </row>
    <row r="18" spans="1:7" ht="24.95" customHeight="1" x14ac:dyDescent="0.25">
      <c r="A18" s="20" t="s">
        <v>118</v>
      </c>
      <c r="B18" s="51" t="s">
        <v>120</v>
      </c>
      <c r="C18" s="20" t="s">
        <v>114</v>
      </c>
      <c r="D18" s="23">
        <v>-12145406482978.6</v>
      </c>
      <c r="E18" s="23">
        <f t="shared" si="0"/>
        <v>0</v>
      </c>
      <c r="F18" s="23">
        <v>0</v>
      </c>
      <c r="G18" s="23">
        <v>-12145406482978.6</v>
      </c>
    </row>
    <row r="19" spans="1:7" ht="24.95" customHeight="1" x14ac:dyDescent="0.25">
      <c r="A19" s="20" t="s">
        <v>119</v>
      </c>
      <c r="B19" s="51" t="s">
        <v>116</v>
      </c>
      <c r="C19" s="20" t="s">
        <v>38</v>
      </c>
      <c r="D19" s="23">
        <v>2234416660781.3999</v>
      </c>
      <c r="E19" s="23">
        <v>28000000</v>
      </c>
      <c r="F19" s="23">
        <v>0</v>
      </c>
      <c r="G19" s="23">
        <v>2234416660781.3999</v>
      </c>
    </row>
    <row r="20" spans="1:7" ht="24.95" customHeight="1" x14ac:dyDescent="0.25">
      <c r="A20" s="50"/>
      <c r="B20" s="50" t="s">
        <v>30</v>
      </c>
      <c r="C20" s="50"/>
      <c r="D20" s="64">
        <f>SUM(D12:D19)</f>
        <v>16844487349081.664</v>
      </c>
      <c r="E20" s="49">
        <f t="shared" ref="E20:G20" si="1">SUM(E12:E19)</f>
        <v>3668426673764</v>
      </c>
      <c r="F20" s="49">
        <f t="shared" si="1"/>
        <v>0</v>
      </c>
      <c r="G20" s="64">
        <f t="shared" si="1"/>
        <v>16844487349081.664</v>
      </c>
    </row>
    <row r="22" spans="1:7" x14ac:dyDescent="0.25">
      <c r="A22" s="11"/>
      <c r="B22" s="4"/>
      <c r="C22" s="4"/>
      <c r="D22" s="4"/>
      <c r="E22" s="4"/>
      <c r="F22" s="4"/>
      <c r="G22" s="4"/>
    </row>
    <row r="23" spans="1:7" x14ac:dyDescent="0.25">
      <c r="A23" s="11"/>
      <c r="B23" s="4"/>
      <c r="C23" s="4"/>
      <c r="D23" s="4"/>
      <c r="E23" s="88"/>
      <c r="F23" s="4"/>
      <c r="G23" s="105"/>
    </row>
    <row r="26" spans="1:7" x14ac:dyDescent="0.25">
      <c r="D26" s="13"/>
      <c r="G26" s="13"/>
    </row>
    <row r="27" spans="1:7" x14ac:dyDescent="0.25">
      <c r="D27" s="81"/>
      <c r="E27" s="80"/>
      <c r="F27" s="13"/>
    </row>
    <row r="29" spans="1:7" x14ac:dyDescent="0.25">
      <c r="F29" s="78"/>
    </row>
    <row r="30" spans="1:7" x14ac:dyDescent="0.25">
      <c r="F30" s="13"/>
    </row>
    <row r="31" spans="1:7" x14ac:dyDescent="0.25">
      <c r="F31" s="13"/>
    </row>
    <row r="32" spans="1:7" x14ac:dyDescent="0.25">
      <c r="F32" s="13"/>
    </row>
    <row r="33" spans="6:6" x14ac:dyDescent="0.25">
      <c r="F33" s="13"/>
    </row>
    <row r="34" spans="6:6" x14ac:dyDescent="0.25">
      <c r="F34" s="13"/>
    </row>
    <row r="35" spans="6:6" x14ac:dyDescent="0.25">
      <c r="F35" s="13"/>
    </row>
    <row r="36" spans="6:6" x14ac:dyDescent="0.25">
      <c r="F36" s="13"/>
    </row>
    <row r="37" spans="6:6" x14ac:dyDescent="0.25">
      <c r="F37" s="13"/>
    </row>
    <row r="40" spans="6:6" x14ac:dyDescent="0.25">
      <c r="F40" s="78"/>
    </row>
    <row r="41" spans="6:6" x14ac:dyDescent="0.25">
      <c r="F41" s="13"/>
    </row>
    <row r="42" spans="6:6" x14ac:dyDescent="0.25">
      <c r="F42" s="13"/>
    </row>
    <row r="43" spans="6:6" x14ac:dyDescent="0.25">
      <c r="F43" s="79"/>
    </row>
    <row r="44" spans="6:6" x14ac:dyDescent="0.25">
      <c r="F44" s="13"/>
    </row>
    <row r="45" spans="6:6" x14ac:dyDescent="0.25">
      <c r="F45" s="13"/>
    </row>
    <row r="48" spans="6:6" x14ac:dyDescent="0.25">
      <c r="F48" s="78"/>
    </row>
    <row r="49" spans="6:6" x14ac:dyDescent="0.25">
      <c r="F49" s="13"/>
    </row>
    <row r="50" spans="6:6" x14ac:dyDescent="0.25">
      <c r="F50" s="13"/>
    </row>
    <row r="51" spans="6:6" x14ac:dyDescent="0.25">
      <c r="F51" s="79"/>
    </row>
    <row r="52" spans="6:6" x14ac:dyDescent="0.25">
      <c r="F52" s="79"/>
    </row>
    <row r="53" spans="6:6" x14ac:dyDescent="0.25">
      <c r="F53" s="79"/>
    </row>
    <row r="54" spans="6:6" x14ac:dyDescent="0.25">
      <c r="F54" s="79"/>
    </row>
    <row r="55" spans="6:6" x14ac:dyDescent="0.25">
      <c r="F55" s="79"/>
    </row>
    <row r="56" spans="6:6" x14ac:dyDescent="0.25">
      <c r="F56" s="79"/>
    </row>
    <row r="57" spans="6:6" x14ac:dyDescent="0.25">
      <c r="F57" s="79"/>
    </row>
    <row r="58" spans="6:6" x14ac:dyDescent="0.25">
      <c r="F58" s="79"/>
    </row>
    <row r="59" spans="6:6" x14ac:dyDescent="0.25">
      <c r="F59" s="79"/>
    </row>
    <row r="60" spans="6:6" x14ac:dyDescent="0.25">
      <c r="F60" s="13"/>
    </row>
    <row r="63" spans="6:6" x14ac:dyDescent="0.25">
      <c r="F63"/>
    </row>
    <row r="64" spans="6:6" x14ac:dyDescent="0.25">
      <c r="F64" s="79"/>
    </row>
    <row r="65" spans="6:6" x14ac:dyDescent="0.25">
      <c r="F65" s="79"/>
    </row>
    <row r="66" spans="6:6" x14ac:dyDescent="0.25">
      <c r="F66" s="13"/>
    </row>
  </sheetData>
  <mergeCells count="3">
    <mergeCell ref="A6:G6"/>
    <mergeCell ref="A7:G7"/>
    <mergeCell ref="A8:G8"/>
  </mergeCells>
  <printOptions horizontalCentered="1"/>
  <pageMargins left="0.43307086614173201" right="0.35433070866141703" top="0.62" bottom="0.74803149606299202" header="0.31496062992126" footer="0.31496062992126"/>
  <pageSetup paperSize="14" scale="9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9"/>
  <sheetViews>
    <sheetView zoomScale="70" zoomScaleNormal="70" workbookViewId="0">
      <selection activeCell="O11" sqref="O11"/>
    </sheetView>
  </sheetViews>
  <sheetFormatPr defaultRowHeight="15" x14ac:dyDescent="0.25"/>
  <cols>
    <col min="1" max="1" width="7.85546875" style="4" customWidth="1"/>
    <col min="2" max="2" width="26" style="4" customWidth="1"/>
    <col min="3" max="3" width="43.5703125" style="4" customWidth="1"/>
    <col min="4" max="4" width="24.7109375" style="4" customWidth="1"/>
    <col min="5" max="5" width="19.140625" style="12" customWidth="1"/>
    <col min="6" max="8" width="24" style="100" customWidth="1"/>
    <col min="9" max="9" width="16.7109375" style="5" customWidth="1"/>
    <col min="10" max="16384" width="9.140625" style="5"/>
  </cols>
  <sheetData>
    <row r="1" spans="1:9" ht="17.25" customHeight="1" x14ac:dyDescent="0.25">
      <c r="A1" s="28" t="s">
        <v>126</v>
      </c>
      <c r="B1" s="77" t="s">
        <v>91</v>
      </c>
      <c r="C1" s="29"/>
      <c r="D1" s="29"/>
      <c r="E1" s="32"/>
      <c r="F1" s="89" t="s">
        <v>122</v>
      </c>
      <c r="G1" s="90" t="s">
        <v>135</v>
      </c>
      <c r="H1" s="91"/>
    </row>
    <row r="2" spans="1:9" ht="17.25" customHeight="1" x14ac:dyDescent="0.25">
      <c r="A2" s="28"/>
      <c r="B2" s="77"/>
      <c r="C2" s="29"/>
      <c r="D2" s="29"/>
      <c r="E2" s="32"/>
      <c r="F2" s="89"/>
      <c r="G2" s="90" t="s">
        <v>125</v>
      </c>
      <c r="H2" s="91"/>
    </row>
    <row r="3" spans="1:9" ht="17.25" customHeight="1" x14ac:dyDescent="0.25">
      <c r="A3" s="28"/>
      <c r="B3" s="28"/>
      <c r="C3" s="29"/>
      <c r="D3" s="29"/>
      <c r="E3" s="32"/>
      <c r="F3" s="89"/>
      <c r="G3" s="90" t="s">
        <v>139</v>
      </c>
      <c r="H3" s="91"/>
    </row>
    <row r="4" spans="1:9" ht="17.25" customHeight="1" x14ac:dyDescent="0.25">
      <c r="A4" s="28"/>
      <c r="B4" s="28"/>
      <c r="C4" s="29"/>
      <c r="D4" s="29"/>
      <c r="E4" s="32"/>
      <c r="F4" s="89"/>
      <c r="G4" s="90" t="s">
        <v>138</v>
      </c>
      <c r="H4" s="91"/>
    </row>
    <row r="5" spans="1:9" ht="24.95" customHeight="1" x14ac:dyDescent="0.25">
      <c r="A5" s="28"/>
      <c r="B5" s="28"/>
      <c r="C5" s="29"/>
      <c r="D5" s="29"/>
      <c r="E5" s="32"/>
      <c r="F5" s="89"/>
      <c r="G5" s="92"/>
      <c r="H5" s="89"/>
    </row>
    <row r="6" spans="1:9" ht="20.25" customHeight="1" x14ac:dyDescent="0.25">
      <c r="A6" s="109" t="s">
        <v>0</v>
      </c>
      <c r="B6" s="109"/>
      <c r="C6" s="109"/>
      <c r="D6" s="109"/>
      <c r="E6" s="109"/>
      <c r="F6" s="109"/>
      <c r="G6" s="109"/>
      <c r="H6" s="109"/>
      <c r="I6" s="109"/>
    </row>
    <row r="7" spans="1:9" ht="20.25" customHeight="1" x14ac:dyDescent="0.25">
      <c r="A7" s="109" t="s">
        <v>76</v>
      </c>
      <c r="B7" s="109"/>
      <c r="C7" s="109"/>
      <c r="D7" s="109"/>
      <c r="E7" s="109"/>
      <c r="F7" s="109"/>
      <c r="G7" s="109"/>
      <c r="H7" s="109"/>
      <c r="I7" s="109"/>
    </row>
    <row r="8" spans="1:9" ht="20.25" customHeight="1" x14ac:dyDescent="0.25">
      <c r="A8" s="109" t="s">
        <v>92</v>
      </c>
      <c r="B8" s="109"/>
      <c r="C8" s="109"/>
      <c r="D8" s="109"/>
      <c r="E8" s="109"/>
      <c r="F8" s="109"/>
      <c r="G8" s="109"/>
      <c r="H8" s="109"/>
      <c r="I8" s="109"/>
    </row>
    <row r="9" spans="1:9" ht="20.25" customHeight="1" x14ac:dyDescent="0.25">
      <c r="A9" s="109" t="s">
        <v>132</v>
      </c>
      <c r="B9" s="109"/>
      <c r="C9" s="109"/>
      <c r="D9" s="109"/>
      <c r="E9" s="109"/>
      <c r="F9" s="109"/>
      <c r="G9" s="109"/>
      <c r="H9" s="109"/>
      <c r="I9" s="109"/>
    </row>
    <row r="10" spans="1:9" ht="24.95" customHeight="1" x14ac:dyDescent="0.25">
      <c r="A10" s="28"/>
      <c r="B10" s="28"/>
      <c r="C10" s="28"/>
      <c r="D10" s="28"/>
      <c r="E10" s="33"/>
      <c r="F10" s="93"/>
      <c r="G10" s="93"/>
      <c r="H10" s="93"/>
      <c r="I10" s="34"/>
    </row>
    <row r="11" spans="1:9" s="1" customFormat="1" ht="56.25" customHeight="1" x14ac:dyDescent="0.25">
      <c r="A11" s="110" t="s">
        <v>1</v>
      </c>
      <c r="B11" s="110" t="s">
        <v>32</v>
      </c>
      <c r="C11" s="110" t="s">
        <v>78</v>
      </c>
      <c r="D11" s="110" t="s">
        <v>79</v>
      </c>
      <c r="E11" s="110" t="s">
        <v>93</v>
      </c>
      <c r="F11" s="110"/>
      <c r="G11" s="111" t="s">
        <v>95</v>
      </c>
      <c r="H11" s="110" t="s">
        <v>41</v>
      </c>
      <c r="I11" s="110"/>
    </row>
    <row r="12" spans="1:9" s="1" customFormat="1" ht="53.25" customHeight="1" x14ac:dyDescent="0.25">
      <c r="A12" s="110"/>
      <c r="B12" s="110"/>
      <c r="C12" s="110"/>
      <c r="D12" s="110"/>
      <c r="E12" s="31" t="s">
        <v>94</v>
      </c>
      <c r="F12" s="94" t="s">
        <v>82</v>
      </c>
      <c r="G12" s="111"/>
      <c r="H12" s="94" t="s">
        <v>89</v>
      </c>
      <c r="I12" s="19" t="s">
        <v>90</v>
      </c>
    </row>
    <row r="13" spans="1:9" ht="24.95" customHeight="1" x14ac:dyDescent="0.25">
      <c r="A13" s="35" t="s">
        <v>6</v>
      </c>
      <c r="B13" s="35" t="s">
        <v>7</v>
      </c>
      <c r="C13" s="35" t="s">
        <v>8</v>
      </c>
      <c r="D13" s="35" t="s">
        <v>9</v>
      </c>
      <c r="E13" s="36" t="s">
        <v>10</v>
      </c>
      <c r="F13" s="95" t="s">
        <v>11</v>
      </c>
      <c r="G13" s="95" t="s">
        <v>12</v>
      </c>
      <c r="H13" s="95" t="s">
        <v>13</v>
      </c>
      <c r="I13" s="35" t="s">
        <v>14</v>
      </c>
    </row>
    <row r="14" spans="1:9" ht="48.75" customHeight="1" x14ac:dyDescent="0.25">
      <c r="A14" s="35">
        <v>1</v>
      </c>
      <c r="B14" s="104"/>
      <c r="C14" s="104"/>
      <c r="D14" s="104"/>
      <c r="E14" s="36"/>
      <c r="F14" s="95"/>
      <c r="G14" s="95"/>
      <c r="H14" s="95"/>
      <c r="I14" s="102">
        <v>0</v>
      </c>
    </row>
    <row r="15" spans="1:9" ht="48.75" customHeight="1" x14ac:dyDescent="0.25">
      <c r="A15" s="35">
        <v>2</v>
      </c>
      <c r="B15" s="104"/>
      <c r="C15" s="104"/>
      <c r="D15" s="104"/>
      <c r="E15" s="36"/>
      <c r="F15" s="95"/>
      <c r="G15" s="95"/>
      <c r="H15" s="95"/>
      <c r="I15" s="102">
        <v>0</v>
      </c>
    </row>
    <row r="16" spans="1:9" ht="48.75" customHeight="1" x14ac:dyDescent="0.25">
      <c r="A16" s="35">
        <v>3</v>
      </c>
      <c r="B16" s="104"/>
      <c r="C16" s="104"/>
      <c r="D16" s="104"/>
      <c r="E16" s="36"/>
      <c r="F16" s="95"/>
      <c r="G16" s="95"/>
      <c r="H16" s="95"/>
      <c r="I16" s="102">
        <v>0</v>
      </c>
    </row>
    <row r="17" spans="1:9" ht="48.75" customHeight="1" x14ac:dyDescent="0.25">
      <c r="A17" s="35">
        <v>4</v>
      </c>
      <c r="B17" s="104"/>
      <c r="C17" s="104"/>
      <c r="D17" s="104"/>
      <c r="E17" s="36"/>
      <c r="F17" s="95"/>
      <c r="G17" s="95"/>
      <c r="H17" s="95"/>
      <c r="I17" s="102">
        <v>0</v>
      </c>
    </row>
    <row r="18" spans="1:9" ht="48.75" customHeight="1" x14ac:dyDescent="0.25">
      <c r="A18" s="35">
        <v>5</v>
      </c>
      <c r="B18" s="38"/>
      <c r="C18" s="38"/>
      <c r="D18" s="38"/>
      <c r="E18" s="37"/>
      <c r="F18" s="96"/>
      <c r="G18" s="96"/>
      <c r="H18" s="96"/>
      <c r="I18" s="101">
        <v>0</v>
      </c>
    </row>
    <row r="19" spans="1:9" s="10" customFormat="1" ht="48.75" customHeight="1" x14ac:dyDescent="0.25">
      <c r="A19" s="35">
        <v>6</v>
      </c>
      <c r="B19" s="38"/>
      <c r="C19" s="38"/>
      <c r="D19" s="38"/>
      <c r="E19" s="39"/>
      <c r="F19" s="97"/>
      <c r="G19" s="99"/>
      <c r="H19" s="98"/>
      <c r="I19" s="103">
        <v>0</v>
      </c>
    </row>
    <row r="20" spans="1:9" ht="35.1" customHeight="1" x14ac:dyDescent="0.25">
      <c r="A20" s="112" t="s">
        <v>2</v>
      </c>
      <c r="B20" s="113"/>
      <c r="C20" s="113"/>
      <c r="D20" s="114"/>
      <c r="E20" s="53">
        <f>SUM(E14:E19)</f>
        <v>0</v>
      </c>
      <c r="F20" s="99">
        <f t="shared" ref="F20:I20" si="0">SUM(F14:F19)</f>
        <v>0</v>
      </c>
      <c r="G20" s="99">
        <f t="shared" si="0"/>
        <v>0</v>
      </c>
      <c r="H20" s="99">
        <f t="shared" si="0"/>
        <v>0</v>
      </c>
      <c r="I20" s="55">
        <f t="shared" si="0"/>
        <v>0</v>
      </c>
    </row>
    <row r="22" spans="1:9" x14ac:dyDescent="0.25">
      <c r="A22" s="11"/>
    </row>
    <row r="24" spans="1:9" x14ac:dyDescent="0.25">
      <c r="G24" s="108"/>
      <c r="H24" s="108"/>
      <c r="I24" s="108"/>
    </row>
    <row r="25" spans="1:9" x14ac:dyDescent="0.25">
      <c r="G25" s="108"/>
      <c r="H25" s="108"/>
      <c r="I25" s="108"/>
    </row>
    <row r="29" spans="1:9" x14ac:dyDescent="0.25">
      <c r="G29" s="108"/>
      <c r="H29" s="108"/>
      <c r="I29" s="108"/>
    </row>
  </sheetData>
  <mergeCells count="15">
    <mergeCell ref="G24:I24"/>
    <mergeCell ref="G25:I25"/>
    <mergeCell ref="G29:I29"/>
    <mergeCell ref="A6:I6"/>
    <mergeCell ref="A7:I7"/>
    <mergeCell ref="A8:I8"/>
    <mergeCell ref="A9:I9"/>
    <mergeCell ref="A11:A12"/>
    <mergeCell ref="B11:B12"/>
    <mergeCell ref="C11:C12"/>
    <mergeCell ref="D11:D12"/>
    <mergeCell ref="E11:F11"/>
    <mergeCell ref="G11:G12"/>
    <mergeCell ref="H11:I11"/>
    <mergeCell ref="A20:D20"/>
  </mergeCells>
  <printOptions horizontalCentered="1"/>
  <pageMargins left="0.42" right="0.37" top="0.42" bottom="0.27559055118110198" header="0.28999999999999998" footer="0.31496062992126"/>
  <pageSetup paperSize="14" scale="7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29"/>
  <sheetViews>
    <sheetView zoomScale="70" zoomScaleNormal="70" workbookViewId="0">
      <selection activeCell="S12" sqref="S12"/>
    </sheetView>
  </sheetViews>
  <sheetFormatPr defaultRowHeight="15" x14ac:dyDescent="0.25"/>
  <cols>
    <col min="1" max="1" width="7.42578125" style="4" customWidth="1"/>
    <col min="2" max="2" width="32" style="4" customWidth="1"/>
    <col min="3" max="3" width="37.28515625" style="4" customWidth="1"/>
    <col min="4" max="4" width="18.28515625" style="4" customWidth="1"/>
    <col min="5" max="5" width="15.5703125" style="12" customWidth="1"/>
    <col min="6" max="6" width="15.85546875" style="4" customWidth="1"/>
    <col min="7" max="7" width="18.42578125" style="4" customWidth="1"/>
    <col min="8" max="8" width="22.42578125" style="4" customWidth="1"/>
    <col min="9" max="9" width="21" style="4" customWidth="1"/>
    <col min="10" max="10" width="16.42578125" style="4" customWidth="1"/>
    <col min="11" max="11" width="23" style="4" customWidth="1"/>
    <col min="12" max="12" width="16.42578125" style="5" customWidth="1"/>
    <col min="13" max="16384" width="9.140625" style="5"/>
  </cols>
  <sheetData>
    <row r="1" spans="1:12" ht="15.75" customHeight="1" x14ac:dyDescent="0.25">
      <c r="A1" s="28" t="s">
        <v>74</v>
      </c>
      <c r="B1" s="77" t="s">
        <v>75</v>
      </c>
      <c r="C1" s="29"/>
      <c r="D1" s="29"/>
      <c r="E1" s="32"/>
      <c r="F1" s="29"/>
      <c r="G1" s="29"/>
      <c r="H1" s="29"/>
      <c r="I1" s="89" t="s">
        <v>122</v>
      </c>
      <c r="J1" s="90" t="s">
        <v>135</v>
      </c>
      <c r="K1" s="26"/>
      <c r="L1" s="29"/>
    </row>
    <row r="2" spans="1:12" ht="15.75" customHeight="1" x14ac:dyDescent="0.25">
      <c r="A2" s="28"/>
      <c r="B2" s="28"/>
      <c r="C2" s="29"/>
      <c r="D2" s="29"/>
      <c r="E2" s="32"/>
      <c r="F2" s="29"/>
      <c r="G2" s="29"/>
      <c r="H2" s="29"/>
      <c r="I2" s="89"/>
      <c r="J2" s="90" t="s">
        <v>125</v>
      </c>
      <c r="K2" s="27"/>
      <c r="L2" s="29"/>
    </row>
    <row r="3" spans="1:12" ht="15.75" customHeight="1" x14ac:dyDescent="0.25">
      <c r="A3" s="28"/>
      <c r="B3" s="28"/>
      <c r="C3" s="29"/>
      <c r="D3" s="29"/>
      <c r="E3" s="32"/>
      <c r="F3" s="29"/>
      <c r="G3" s="29"/>
      <c r="H3" s="29"/>
      <c r="I3" s="89"/>
      <c r="J3" s="90" t="s">
        <v>139</v>
      </c>
      <c r="K3" s="27"/>
      <c r="L3" s="29"/>
    </row>
    <row r="4" spans="1:12" ht="15.75" customHeight="1" x14ac:dyDescent="0.25">
      <c r="A4" s="28"/>
      <c r="B4" s="28"/>
      <c r="C4" s="29"/>
      <c r="D4" s="29"/>
      <c r="E4" s="32"/>
      <c r="F4" s="29"/>
      <c r="G4" s="29"/>
      <c r="H4" s="29"/>
      <c r="I4" s="89"/>
      <c r="J4" s="90" t="s">
        <v>138</v>
      </c>
      <c r="K4" s="27"/>
      <c r="L4" s="29"/>
    </row>
    <row r="5" spans="1:12" ht="24.95" customHeight="1" x14ac:dyDescent="0.25">
      <c r="A5" s="28"/>
      <c r="B5" s="28"/>
      <c r="C5" s="29"/>
      <c r="D5" s="29"/>
      <c r="E5" s="32"/>
      <c r="F5" s="29"/>
      <c r="G5" s="29"/>
      <c r="H5" s="29"/>
      <c r="I5" s="29"/>
      <c r="J5" s="29"/>
      <c r="K5" s="27"/>
      <c r="L5" s="29"/>
    </row>
    <row r="6" spans="1:12" ht="18" customHeight="1" x14ac:dyDescent="0.25">
      <c r="A6" s="109" t="s">
        <v>0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</row>
    <row r="7" spans="1:12" ht="18" customHeight="1" x14ac:dyDescent="0.25">
      <c r="A7" s="109" t="s">
        <v>76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</row>
    <row r="8" spans="1:12" ht="18" customHeight="1" x14ac:dyDescent="0.25">
      <c r="A8" s="109" t="s">
        <v>77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</row>
    <row r="9" spans="1:12" ht="18" customHeight="1" x14ac:dyDescent="0.25">
      <c r="A9" s="109" t="s">
        <v>132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</row>
    <row r="10" spans="1:12" ht="20.25" customHeight="1" x14ac:dyDescent="0.25">
      <c r="A10" s="28"/>
      <c r="B10" s="28"/>
      <c r="C10" s="28"/>
      <c r="D10" s="28"/>
      <c r="E10" s="33"/>
      <c r="F10" s="28"/>
      <c r="G10" s="28"/>
      <c r="H10" s="28"/>
      <c r="I10" s="28"/>
      <c r="J10" s="28"/>
      <c r="K10" s="28"/>
      <c r="L10" s="34"/>
    </row>
    <row r="11" spans="1:12" s="1" customFormat="1" ht="45" customHeight="1" x14ac:dyDescent="0.25">
      <c r="A11" s="110" t="s">
        <v>1</v>
      </c>
      <c r="B11" s="110" t="s">
        <v>32</v>
      </c>
      <c r="C11" s="110" t="s">
        <v>78</v>
      </c>
      <c r="D11" s="110" t="s">
        <v>79</v>
      </c>
      <c r="E11" s="110" t="s">
        <v>80</v>
      </c>
      <c r="F11" s="110"/>
      <c r="G11" s="115" t="s">
        <v>84</v>
      </c>
      <c r="H11" s="117" t="s">
        <v>85</v>
      </c>
      <c r="I11" s="118"/>
      <c r="J11" s="110" t="s">
        <v>88</v>
      </c>
      <c r="K11" s="110" t="s">
        <v>41</v>
      </c>
      <c r="L11" s="110"/>
    </row>
    <row r="12" spans="1:12" s="1" customFormat="1" ht="45" customHeight="1" x14ac:dyDescent="0.25">
      <c r="A12" s="110"/>
      <c r="B12" s="110"/>
      <c r="C12" s="110"/>
      <c r="D12" s="110"/>
      <c r="E12" s="31" t="s">
        <v>81</v>
      </c>
      <c r="F12" s="19" t="s">
        <v>83</v>
      </c>
      <c r="G12" s="116"/>
      <c r="H12" s="19" t="s">
        <v>86</v>
      </c>
      <c r="I12" s="19" t="s">
        <v>87</v>
      </c>
      <c r="J12" s="110"/>
      <c r="K12" s="19" t="s">
        <v>89</v>
      </c>
      <c r="L12" s="19" t="s">
        <v>90</v>
      </c>
    </row>
    <row r="13" spans="1:12" ht="20.25" customHeight="1" x14ac:dyDescent="0.25">
      <c r="A13" s="35" t="s">
        <v>6</v>
      </c>
      <c r="B13" s="35" t="s">
        <v>7</v>
      </c>
      <c r="C13" s="35" t="s">
        <v>8</v>
      </c>
      <c r="D13" s="35" t="s">
        <v>9</v>
      </c>
      <c r="E13" s="36" t="s">
        <v>10</v>
      </c>
      <c r="F13" s="35" t="s">
        <v>11</v>
      </c>
      <c r="G13" s="35" t="s">
        <v>12</v>
      </c>
      <c r="H13" s="35" t="s">
        <v>13</v>
      </c>
      <c r="I13" s="35" t="s">
        <v>14</v>
      </c>
      <c r="J13" s="35" t="s">
        <v>15</v>
      </c>
      <c r="K13" s="35" t="s">
        <v>16</v>
      </c>
      <c r="L13" s="35" t="s">
        <v>17</v>
      </c>
    </row>
    <row r="14" spans="1:12" ht="53.25" customHeight="1" x14ac:dyDescent="0.25">
      <c r="A14" s="35">
        <v>1</v>
      </c>
      <c r="B14" s="104"/>
      <c r="C14" s="104"/>
      <c r="D14" s="104"/>
      <c r="E14" s="36"/>
      <c r="F14" s="35"/>
      <c r="G14" s="35"/>
      <c r="H14" s="36"/>
      <c r="I14" s="95"/>
      <c r="J14" s="95"/>
      <c r="K14" s="95"/>
      <c r="L14" s="102">
        <v>0</v>
      </c>
    </row>
    <row r="15" spans="1:12" ht="53.25" customHeight="1" x14ac:dyDescent="0.25">
      <c r="A15" s="35">
        <v>2</v>
      </c>
      <c r="B15" s="104"/>
      <c r="C15" s="104"/>
      <c r="D15" s="104"/>
      <c r="E15" s="36"/>
      <c r="F15" s="35"/>
      <c r="G15" s="35"/>
      <c r="H15" s="36"/>
      <c r="I15" s="95"/>
      <c r="J15" s="95"/>
      <c r="K15" s="95"/>
      <c r="L15" s="102">
        <v>0</v>
      </c>
    </row>
    <row r="16" spans="1:12" ht="53.25" customHeight="1" x14ac:dyDescent="0.25">
      <c r="A16" s="35">
        <v>3</v>
      </c>
      <c r="B16" s="104"/>
      <c r="C16" s="104"/>
      <c r="D16" s="104"/>
      <c r="E16" s="36"/>
      <c r="F16" s="35"/>
      <c r="G16" s="35"/>
      <c r="H16" s="36"/>
      <c r="I16" s="95"/>
      <c r="J16" s="95"/>
      <c r="K16" s="95"/>
      <c r="L16" s="102">
        <v>0</v>
      </c>
    </row>
    <row r="17" spans="1:12" ht="53.25" customHeight="1" x14ac:dyDescent="0.25">
      <c r="A17" s="35">
        <v>4</v>
      </c>
      <c r="B17" s="104"/>
      <c r="C17" s="104"/>
      <c r="D17" s="104"/>
      <c r="E17" s="36"/>
      <c r="F17" s="35"/>
      <c r="G17" s="35"/>
      <c r="H17" s="36"/>
      <c r="I17" s="95"/>
      <c r="J17" s="95"/>
      <c r="K17" s="95"/>
      <c r="L17" s="102">
        <v>0</v>
      </c>
    </row>
    <row r="18" spans="1:12" ht="53.25" customHeight="1" x14ac:dyDescent="0.25">
      <c r="A18" s="35">
        <v>5</v>
      </c>
      <c r="B18" s="38"/>
      <c r="C18" s="38"/>
      <c r="D18" s="38"/>
      <c r="E18" s="37"/>
      <c r="F18" s="20"/>
      <c r="G18" s="20"/>
      <c r="H18" s="37"/>
      <c r="I18" s="96"/>
      <c r="J18" s="96"/>
      <c r="K18" s="96"/>
      <c r="L18" s="101">
        <v>0</v>
      </c>
    </row>
    <row r="19" spans="1:12" s="10" customFormat="1" ht="53.25" customHeight="1" x14ac:dyDescent="0.25">
      <c r="A19" s="35">
        <v>6</v>
      </c>
      <c r="B19" s="38"/>
      <c r="C19" s="38"/>
      <c r="D19" s="38"/>
      <c r="E19" s="39"/>
      <c r="F19" s="19"/>
      <c r="G19" s="19"/>
      <c r="H19" s="39"/>
      <c r="I19" s="97"/>
      <c r="J19" s="99"/>
      <c r="K19" s="98"/>
      <c r="L19" s="103">
        <v>0</v>
      </c>
    </row>
    <row r="20" spans="1:12" ht="50.1" customHeight="1" x14ac:dyDescent="0.25">
      <c r="A20" s="112" t="s">
        <v>2</v>
      </c>
      <c r="B20" s="113"/>
      <c r="C20" s="113"/>
      <c r="D20" s="114"/>
      <c r="E20" s="53">
        <f>SUM(E14:E19)</f>
        <v>0</v>
      </c>
      <c r="F20" s="54">
        <f t="shared" ref="F20:L20" si="0">SUM(F14:F19)</f>
        <v>0</v>
      </c>
      <c r="G20" s="54">
        <f t="shared" si="0"/>
        <v>0</v>
      </c>
      <c r="H20" s="54">
        <f t="shared" si="0"/>
        <v>0</v>
      </c>
      <c r="I20" s="54">
        <f t="shared" si="0"/>
        <v>0</v>
      </c>
      <c r="J20" s="54">
        <f t="shared" si="0"/>
        <v>0</v>
      </c>
      <c r="K20" s="54">
        <f t="shared" si="0"/>
        <v>0</v>
      </c>
      <c r="L20" s="55">
        <f t="shared" si="0"/>
        <v>0</v>
      </c>
    </row>
    <row r="22" spans="1:12" x14ac:dyDescent="0.25">
      <c r="A22" s="11"/>
      <c r="E22" s="12">
        <f>SUM(E19:E19)</f>
        <v>0</v>
      </c>
      <c r="K22" s="12"/>
    </row>
    <row r="24" spans="1:12" x14ac:dyDescent="0.25">
      <c r="J24" s="108"/>
      <c r="K24" s="108"/>
      <c r="L24" s="108"/>
    </row>
    <row r="25" spans="1:12" x14ac:dyDescent="0.25">
      <c r="J25" s="108"/>
      <c r="K25" s="108"/>
      <c r="L25" s="108"/>
    </row>
    <row r="29" spans="1:12" x14ac:dyDescent="0.25">
      <c r="J29" s="108"/>
      <c r="K29" s="108"/>
      <c r="L29" s="108"/>
    </row>
  </sheetData>
  <mergeCells count="17">
    <mergeCell ref="H11:I11"/>
    <mergeCell ref="J24:L24"/>
    <mergeCell ref="J25:L25"/>
    <mergeCell ref="J29:L29"/>
    <mergeCell ref="A20:D20"/>
    <mergeCell ref="A6:L6"/>
    <mergeCell ref="A7:L7"/>
    <mergeCell ref="A8:L8"/>
    <mergeCell ref="A9:L9"/>
    <mergeCell ref="A11:A12"/>
    <mergeCell ref="B11:B12"/>
    <mergeCell ref="C11:C12"/>
    <mergeCell ref="D11:D12"/>
    <mergeCell ref="E11:F11"/>
    <mergeCell ref="J11:J12"/>
    <mergeCell ref="K11:L11"/>
    <mergeCell ref="G11:G12"/>
  </mergeCells>
  <printOptions horizontalCentered="1"/>
  <pageMargins left="0.42" right="0.42" top="0.71" bottom="0.27559055118110198" header="0.31496062992126" footer="0.31496062992126"/>
  <pageSetup paperSize="14" scale="6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18"/>
  <sheetViews>
    <sheetView workbookViewId="0">
      <selection activeCell="K10" sqref="K10"/>
    </sheetView>
  </sheetViews>
  <sheetFormatPr defaultRowHeight="15" x14ac:dyDescent="0.25"/>
  <cols>
    <col min="1" max="1" width="5.7109375" style="5" customWidth="1"/>
    <col min="2" max="2" width="26.140625" style="5" customWidth="1"/>
    <col min="3" max="3" width="21.140625" style="5" customWidth="1"/>
    <col min="4" max="4" width="21.85546875" style="5" customWidth="1"/>
    <col min="5" max="5" width="17.28515625" style="5" customWidth="1"/>
    <col min="6" max="6" width="21.140625" style="5" customWidth="1"/>
    <col min="7" max="7" width="20.42578125" style="5" customWidth="1"/>
    <col min="8" max="8" width="25.5703125" style="5" customWidth="1"/>
    <col min="9" max="9" width="21" style="5" customWidth="1"/>
    <col min="10" max="16384" width="9.140625" style="5"/>
  </cols>
  <sheetData>
    <row r="1" spans="1:11" s="3" customFormat="1" ht="14.25" customHeight="1" x14ac:dyDescent="0.3">
      <c r="A1" s="24"/>
      <c r="B1" s="24"/>
      <c r="C1" s="25"/>
      <c r="D1" s="25"/>
      <c r="E1" s="25"/>
      <c r="F1" s="25"/>
      <c r="G1" s="29" t="s">
        <v>121</v>
      </c>
      <c r="H1" s="82" t="s">
        <v>135</v>
      </c>
      <c r="I1" s="83"/>
      <c r="J1" s="5"/>
      <c r="K1" s="40"/>
    </row>
    <row r="2" spans="1:11" s="3" customFormat="1" ht="14.25" customHeight="1" x14ac:dyDescent="0.3">
      <c r="A2" s="24"/>
      <c r="B2" s="24"/>
      <c r="C2" s="25"/>
      <c r="D2" s="25"/>
      <c r="E2" s="25"/>
      <c r="F2" s="25"/>
      <c r="G2" s="29"/>
      <c r="H2" s="82" t="s">
        <v>125</v>
      </c>
      <c r="I2" s="83"/>
      <c r="J2" s="5"/>
      <c r="K2" s="40"/>
    </row>
    <row r="3" spans="1:11" s="3" customFormat="1" ht="14.25" customHeight="1" x14ac:dyDescent="0.3">
      <c r="A3" s="24"/>
      <c r="B3" s="24"/>
      <c r="C3" s="25"/>
      <c r="D3" s="25"/>
      <c r="E3" s="25"/>
      <c r="F3" s="25"/>
      <c r="G3" s="29"/>
      <c r="H3" s="84" t="s">
        <v>136</v>
      </c>
      <c r="I3" s="83"/>
      <c r="J3" s="5"/>
      <c r="K3" s="40"/>
    </row>
    <row r="4" spans="1:11" s="3" customFormat="1" ht="14.25" customHeight="1" x14ac:dyDescent="0.3">
      <c r="A4" s="24"/>
      <c r="B4" s="24"/>
      <c r="C4" s="25"/>
      <c r="D4" s="25"/>
      <c r="E4" s="25"/>
      <c r="F4" s="25"/>
      <c r="G4" s="29"/>
      <c r="H4" s="84" t="s">
        <v>137</v>
      </c>
      <c r="I4" s="83"/>
      <c r="J4" s="5"/>
      <c r="K4" s="40"/>
    </row>
    <row r="5" spans="1:11" s="3" customFormat="1" ht="23.25" customHeight="1" x14ac:dyDescent="0.3">
      <c r="A5" s="24"/>
      <c r="B5" s="24"/>
      <c r="C5" s="25"/>
      <c r="D5" s="25"/>
      <c r="E5" s="25"/>
      <c r="F5" s="25"/>
      <c r="G5" s="29"/>
      <c r="H5" s="84"/>
      <c r="I5" s="83"/>
      <c r="J5" s="5"/>
      <c r="K5" s="40"/>
    </row>
    <row r="6" spans="1:11" s="3" customFormat="1" ht="16.5" customHeight="1" x14ac:dyDescent="0.3">
      <c r="A6" s="107" t="s">
        <v>0</v>
      </c>
      <c r="B6" s="107"/>
      <c r="C6" s="107"/>
      <c r="D6" s="107"/>
      <c r="E6" s="107"/>
      <c r="F6" s="107"/>
      <c r="G6" s="107"/>
      <c r="H6" s="107"/>
      <c r="I6" s="107"/>
      <c r="J6" s="40"/>
      <c r="K6" s="40"/>
    </row>
    <row r="7" spans="1:11" s="3" customFormat="1" ht="16.5" customHeight="1" x14ac:dyDescent="0.3">
      <c r="A7" s="107" t="s">
        <v>31</v>
      </c>
      <c r="B7" s="107"/>
      <c r="C7" s="107"/>
      <c r="D7" s="107"/>
      <c r="E7" s="107"/>
      <c r="F7" s="107"/>
      <c r="G7" s="107"/>
      <c r="H7" s="107"/>
      <c r="I7" s="107"/>
      <c r="J7" s="40"/>
      <c r="K7" s="40"/>
    </row>
    <row r="8" spans="1:11" s="3" customFormat="1" ht="16.5" customHeight="1" x14ac:dyDescent="0.3">
      <c r="A8" s="107" t="s">
        <v>132</v>
      </c>
      <c r="B8" s="107"/>
      <c r="C8" s="107"/>
      <c r="D8" s="107"/>
      <c r="E8" s="107"/>
      <c r="F8" s="107"/>
      <c r="G8" s="107"/>
      <c r="H8" s="107"/>
      <c r="I8" s="107"/>
      <c r="J8" s="40"/>
      <c r="K8" s="40"/>
    </row>
    <row r="9" spans="1:11" ht="24.95" customHeight="1" thickBot="1" x14ac:dyDescent="0.3">
      <c r="A9" s="34"/>
      <c r="B9" s="28"/>
      <c r="C9" s="28"/>
      <c r="D9" s="28"/>
      <c r="E9" s="28"/>
      <c r="F9" s="28"/>
      <c r="G9" s="28"/>
      <c r="H9" s="28"/>
      <c r="I9" s="28"/>
      <c r="J9" s="41"/>
      <c r="K9" s="41"/>
    </row>
    <row r="10" spans="1:11" ht="65.25" customHeight="1" x14ac:dyDescent="0.25">
      <c r="A10" s="56" t="s">
        <v>1</v>
      </c>
      <c r="B10" s="57" t="s">
        <v>39</v>
      </c>
      <c r="C10" s="57" t="s">
        <v>40</v>
      </c>
      <c r="D10" s="57" t="s">
        <v>70</v>
      </c>
      <c r="E10" s="57" t="s">
        <v>68</v>
      </c>
      <c r="F10" s="57" t="s">
        <v>69</v>
      </c>
      <c r="G10" s="57" t="s">
        <v>71</v>
      </c>
      <c r="H10" s="57" t="s">
        <v>72</v>
      </c>
      <c r="I10" s="58" t="s">
        <v>73</v>
      </c>
      <c r="J10" s="41"/>
      <c r="K10" s="41"/>
    </row>
    <row r="11" spans="1:11" ht="17.25" customHeight="1" x14ac:dyDescent="0.25">
      <c r="A11" s="75" t="s">
        <v>6</v>
      </c>
      <c r="B11" s="73" t="s">
        <v>7</v>
      </c>
      <c r="C11" s="73" t="s">
        <v>8</v>
      </c>
      <c r="D11" s="73" t="s">
        <v>9</v>
      </c>
      <c r="E11" s="73" t="s">
        <v>10</v>
      </c>
      <c r="F11" s="73" t="s">
        <v>11</v>
      </c>
      <c r="G11" s="73" t="s">
        <v>12</v>
      </c>
      <c r="H11" s="73" t="s">
        <v>13</v>
      </c>
      <c r="I11" s="76" t="s">
        <v>14</v>
      </c>
      <c r="J11" s="41"/>
      <c r="K11" s="41"/>
    </row>
    <row r="12" spans="1:11" ht="24.95" customHeight="1" x14ac:dyDescent="0.25">
      <c r="A12" s="42"/>
      <c r="B12" s="20"/>
      <c r="C12" s="20"/>
      <c r="D12" s="20"/>
      <c r="E12" s="20"/>
      <c r="F12" s="20"/>
      <c r="G12" s="20"/>
      <c r="H12" s="20"/>
      <c r="I12" s="21"/>
      <c r="J12" s="41"/>
      <c r="K12" s="41"/>
    </row>
    <row r="13" spans="1:11" ht="24.95" customHeight="1" x14ac:dyDescent="0.25">
      <c r="A13" s="42"/>
      <c r="B13" s="20"/>
      <c r="C13" s="20"/>
      <c r="D13" s="20"/>
      <c r="E13" s="20"/>
      <c r="F13" s="20"/>
      <c r="G13" s="20"/>
      <c r="H13" s="20"/>
      <c r="I13" s="21"/>
      <c r="J13" s="41"/>
      <c r="K13" s="41"/>
    </row>
    <row r="14" spans="1:11" ht="24.95" customHeight="1" x14ac:dyDescent="0.25">
      <c r="A14" s="42"/>
      <c r="B14" s="20"/>
      <c r="C14" s="20"/>
      <c r="D14" s="20"/>
      <c r="E14" s="20"/>
      <c r="F14" s="20"/>
      <c r="G14" s="20"/>
      <c r="H14" s="20"/>
      <c r="I14" s="21"/>
      <c r="J14" s="41"/>
      <c r="K14" s="41"/>
    </row>
    <row r="15" spans="1:11" ht="24.95" customHeight="1" thickBot="1" x14ac:dyDescent="0.3">
      <c r="A15" s="119" t="s">
        <v>30</v>
      </c>
      <c r="B15" s="120"/>
      <c r="C15" s="121"/>
      <c r="D15" s="30"/>
      <c r="E15" s="30"/>
      <c r="F15" s="30"/>
      <c r="G15" s="30"/>
      <c r="H15" s="30"/>
      <c r="I15" s="43"/>
      <c r="J15" s="41"/>
      <c r="K15" s="41"/>
    </row>
    <row r="16" spans="1:11" x14ac:dyDescent="0.25">
      <c r="B16" s="4"/>
      <c r="C16" s="4"/>
      <c r="D16" s="4"/>
      <c r="E16" s="4"/>
      <c r="F16" s="4"/>
      <c r="G16" s="4"/>
      <c r="H16" s="4"/>
      <c r="I16" s="4"/>
    </row>
    <row r="17" spans="1:9" x14ac:dyDescent="0.25">
      <c r="A17" s="11"/>
      <c r="B17" s="4"/>
      <c r="C17" s="4"/>
      <c r="D17" s="4"/>
      <c r="E17" s="4"/>
      <c r="F17" s="4"/>
      <c r="G17" s="4"/>
      <c r="H17" s="4"/>
      <c r="I17" s="4"/>
    </row>
    <row r="18" spans="1:9" x14ac:dyDescent="0.25">
      <c r="B18" s="4"/>
      <c r="C18" s="4"/>
      <c r="D18" s="4"/>
      <c r="E18" s="4"/>
      <c r="F18" s="4"/>
      <c r="G18" s="4"/>
      <c r="H18" s="4"/>
      <c r="I18" s="4"/>
    </row>
  </sheetData>
  <mergeCells count="4">
    <mergeCell ref="A6:I6"/>
    <mergeCell ref="A7:I7"/>
    <mergeCell ref="A8:I8"/>
    <mergeCell ref="A15:C15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8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26"/>
  <sheetViews>
    <sheetView tabSelected="1" workbookViewId="0">
      <selection activeCell="B21" sqref="B21:C21"/>
    </sheetView>
  </sheetViews>
  <sheetFormatPr defaultRowHeight="24.95" customHeight="1" x14ac:dyDescent="0.25"/>
  <cols>
    <col min="1" max="1" width="5.28515625" style="28" customWidth="1"/>
    <col min="2" max="2" width="20.28515625" style="28" customWidth="1"/>
    <col min="3" max="3" width="22.5703125" style="28" customWidth="1"/>
    <col min="4" max="4" width="21" style="28" customWidth="1"/>
    <col min="5" max="5" width="17.7109375" style="47" customWidth="1"/>
    <col min="6" max="6" width="15.7109375" style="28" customWidth="1"/>
    <col min="7" max="7" width="18.42578125" style="28" customWidth="1"/>
    <col min="8" max="8" width="17.28515625" style="28" customWidth="1"/>
    <col min="9" max="9" width="19.140625" style="47" customWidth="1"/>
    <col min="10" max="10" width="17.5703125" style="47" customWidth="1"/>
    <col min="11" max="11" width="18" style="47" customWidth="1"/>
    <col min="12" max="12" width="16.85546875" style="47" customWidth="1"/>
    <col min="13" max="16384" width="9.140625" style="28"/>
  </cols>
  <sheetData>
    <row r="1" spans="1:12" s="24" customFormat="1" ht="16.5" customHeight="1" x14ac:dyDescent="0.25">
      <c r="C1" s="45"/>
      <c r="D1" s="45"/>
      <c r="E1" s="48"/>
      <c r="F1" s="45"/>
      <c r="I1" s="47" t="s">
        <v>55</v>
      </c>
      <c r="J1" s="85" t="s">
        <v>135</v>
      </c>
      <c r="K1" s="82"/>
      <c r="L1" s="48"/>
    </row>
    <row r="2" spans="1:12" s="24" customFormat="1" ht="16.5" customHeight="1" x14ac:dyDescent="0.25">
      <c r="C2" s="45"/>
      <c r="D2" s="45"/>
      <c r="E2" s="48"/>
      <c r="F2" s="45"/>
      <c r="I2" s="47"/>
      <c r="J2" s="85" t="s">
        <v>125</v>
      </c>
      <c r="K2" s="82"/>
      <c r="L2" s="48"/>
    </row>
    <row r="3" spans="1:12" s="24" customFormat="1" ht="16.5" customHeight="1" x14ac:dyDescent="0.25">
      <c r="C3" s="45"/>
      <c r="D3" s="45"/>
      <c r="E3" s="48"/>
      <c r="F3" s="45"/>
      <c r="I3" s="47"/>
      <c r="J3" s="84" t="s">
        <v>136</v>
      </c>
      <c r="K3" s="86"/>
      <c r="L3" s="48"/>
    </row>
    <row r="4" spans="1:12" s="24" customFormat="1" ht="16.5" customHeight="1" x14ac:dyDescent="0.25">
      <c r="C4" s="45"/>
      <c r="D4" s="45"/>
      <c r="E4" s="48"/>
      <c r="F4" s="45"/>
      <c r="I4" s="47"/>
      <c r="J4" s="84" t="s">
        <v>138</v>
      </c>
      <c r="K4" s="86"/>
      <c r="L4" s="48"/>
    </row>
    <row r="5" spans="1:12" s="24" customFormat="1" ht="24.95" customHeight="1" x14ac:dyDescent="0.25">
      <c r="C5" s="45"/>
      <c r="D5" s="45"/>
      <c r="E5" s="48"/>
      <c r="F5" s="45"/>
      <c r="I5" s="47"/>
      <c r="J5" s="84"/>
      <c r="K5" s="86"/>
      <c r="L5" s="48"/>
    </row>
    <row r="6" spans="1:12" s="24" customFormat="1" ht="18" customHeight="1" x14ac:dyDescent="0.25">
      <c r="A6" s="109" t="s">
        <v>0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</row>
    <row r="7" spans="1:12" s="24" customFormat="1" ht="18" customHeight="1" x14ac:dyDescent="0.25">
      <c r="A7" s="109" t="s">
        <v>67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</row>
    <row r="8" spans="1:12" s="24" customFormat="1" ht="18" customHeight="1" x14ac:dyDescent="0.25">
      <c r="A8" s="109" t="s">
        <v>132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</row>
    <row r="9" spans="1:12" ht="21" customHeight="1" x14ac:dyDescent="0.25"/>
    <row r="10" spans="1:12" s="44" customFormat="1" ht="40.5" customHeight="1" x14ac:dyDescent="0.25">
      <c r="A10" s="110" t="s">
        <v>4</v>
      </c>
      <c r="B10" s="110" t="s">
        <v>56</v>
      </c>
      <c r="C10" s="110" t="s">
        <v>57</v>
      </c>
      <c r="D10" s="110" t="s">
        <v>58</v>
      </c>
      <c r="E10" s="122" t="s">
        <v>59</v>
      </c>
      <c r="F10" s="110" t="s">
        <v>60</v>
      </c>
      <c r="G10" s="110" t="s">
        <v>61</v>
      </c>
      <c r="H10" s="110" t="s">
        <v>62</v>
      </c>
      <c r="I10" s="122" t="s">
        <v>63</v>
      </c>
      <c r="J10" s="122"/>
      <c r="K10" s="122" t="s">
        <v>65</v>
      </c>
      <c r="L10" s="122"/>
    </row>
    <row r="11" spans="1:12" s="44" customFormat="1" ht="38.25" customHeight="1" x14ac:dyDescent="0.25">
      <c r="A11" s="110"/>
      <c r="B11" s="110"/>
      <c r="C11" s="110"/>
      <c r="D11" s="110"/>
      <c r="E11" s="122"/>
      <c r="F11" s="110"/>
      <c r="G11" s="110"/>
      <c r="H11" s="110"/>
      <c r="I11" s="59" t="s">
        <v>64</v>
      </c>
      <c r="J11" s="59" t="s">
        <v>5</v>
      </c>
      <c r="K11" s="59" t="s">
        <v>66</v>
      </c>
      <c r="L11" s="59" t="s">
        <v>5</v>
      </c>
    </row>
    <row r="12" spans="1:12" ht="24.95" customHeight="1" x14ac:dyDescent="0.25">
      <c r="A12" s="73" t="s">
        <v>6</v>
      </c>
      <c r="B12" s="73" t="s">
        <v>7</v>
      </c>
      <c r="C12" s="73" t="s">
        <v>8</v>
      </c>
      <c r="D12" s="73" t="s">
        <v>9</v>
      </c>
      <c r="E12" s="74" t="s">
        <v>10</v>
      </c>
      <c r="F12" s="73" t="s">
        <v>11</v>
      </c>
      <c r="G12" s="73" t="s">
        <v>12</v>
      </c>
      <c r="H12" s="73" t="s">
        <v>13</v>
      </c>
      <c r="I12" s="74" t="s">
        <v>14</v>
      </c>
      <c r="J12" s="74" t="s">
        <v>15</v>
      </c>
      <c r="K12" s="74" t="s">
        <v>16</v>
      </c>
      <c r="L12" s="74" t="s">
        <v>17</v>
      </c>
    </row>
    <row r="13" spans="1:12" ht="24.95" customHeight="1" x14ac:dyDescent="0.25">
      <c r="A13" s="20"/>
      <c r="B13" s="20"/>
      <c r="C13" s="20"/>
      <c r="D13" s="20"/>
      <c r="E13" s="46"/>
      <c r="F13" s="20"/>
      <c r="G13" s="20"/>
      <c r="H13" s="20"/>
      <c r="I13" s="46"/>
      <c r="J13" s="46"/>
      <c r="K13" s="46"/>
      <c r="L13" s="46"/>
    </row>
    <row r="14" spans="1:12" ht="24.95" customHeight="1" x14ac:dyDescent="0.25">
      <c r="A14" s="20"/>
      <c r="B14" s="20"/>
      <c r="C14" s="35"/>
      <c r="D14" s="20"/>
      <c r="E14" s="46"/>
      <c r="F14" s="20"/>
      <c r="G14" s="20"/>
      <c r="H14" s="20"/>
      <c r="I14" s="46"/>
      <c r="J14" s="46"/>
      <c r="K14" s="46"/>
      <c r="L14" s="46"/>
    </row>
    <row r="15" spans="1:12" ht="24.95" customHeight="1" x14ac:dyDescent="0.25">
      <c r="A15" s="124" t="s">
        <v>18</v>
      </c>
      <c r="B15" s="124"/>
      <c r="C15" s="124"/>
      <c r="D15" s="124"/>
      <c r="E15" s="46"/>
      <c r="F15" s="46"/>
      <c r="G15" s="46"/>
      <c r="H15" s="46"/>
      <c r="I15" s="46">
        <f>SUM(I14:I14)</f>
        <v>0</v>
      </c>
      <c r="J15" s="46">
        <f>SUM(J14:J14)</f>
        <v>0</v>
      </c>
      <c r="K15" s="46">
        <f>SUM(K14:K14)</f>
        <v>0</v>
      </c>
      <c r="L15" s="46">
        <f>SUM(L14:L14)</f>
        <v>0</v>
      </c>
    </row>
    <row r="19" spans="10:12" ht="24.95" customHeight="1" x14ac:dyDescent="0.25">
      <c r="J19" s="123"/>
      <c r="K19" s="123"/>
      <c r="L19" s="123"/>
    </row>
    <row r="20" spans="10:12" ht="24.95" customHeight="1" x14ac:dyDescent="0.25">
      <c r="J20" s="123"/>
      <c r="K20" s="123"/>
      <c r="L20" s="123"/>
    </row>
    <row r="26" spans="10:12" ht="24.95" customHeight="1" x14ac:dyDescent="0.25">
      <c r="J26" s="123"/>
      <c r="K26" s="123"/>
      <c r="L26" s="123"/>
    </row>
  </sheetData>
  <mergeCells count="17">
    <mergeCell ref="J26:L26"/>
    <mergeCell ref="H10:H11"/>
    <mergeCell ref="I10:J10"/>
    <mergeCell ref="K10:L10"/>
    <mergeCell ref="A15:D15"/>
    <mergeCell ref="J19:L19"/>
    <mergeCell ref="J20:L20"/>
    <mergeCell ref="A6:L6"/>
    <mergeCell ref="A7:L7"/>
    <mergeCell ref="A8:L8"/>
    <mergeCell ref="A10:A11"/>
    <mergeCell ref="B10:B11"/>
    <mergeCell ref="C10:C11"/>
    <mergeCell ref="D10:D11"/>
    <mergeCell ref="E10:E11"/>
    <mergeCell ref="F10:F11"/>
    <mergeCell ref="G10:G11"/>
  </mergeCells>
  <printOptions horizontalCentered="1"/>
  <pageMargins left="0.511811023622047" right="0.32" top="0.39370078740157499" bottom="0.74803149606299202" header="0.31496062992126" footer="0.31496062992126"/>
  <pageSetup paperSize="14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Lamp XII  - Peny.Modal</vt:lpstr>
      <vt:lpstr>Lamp XIII -Aset</vt:lpstr>
      <vt:lpstr>Lamp XIV-Tahun Pertama</vt:lpstr>
      <vt:lpstr>Lamp XIV-Tahun Kedua</vt:lpstr>
      <vt:lpstr>Lamp XV-Dana Cadangan</vt:lpstr>
      <vt:lpstr>Lamp XVI - Dftr Pinj Daerah</vt:lpstr>
      <vt:lpstr>'Lamp XII  - Peny.Modal'!Print_Area</vt:lpstr>
      <vt:lpstr>'Lamp XIII -Aset'!Print_Area</vt:lpstr>
      <vt:lpstr>'Lamp XIV-Tahun Kedua'!Print_Area</vt:lpstr>
      <vt:lpstr>'Lamp XIV-Tahun Pertama'!Print_Area</vt:lpstr>
      <vt:lpstr>'Lamp XV-Dana Cadangan'!Print_Area</vt:lpstr>
      <vt:lpstr>'Lamp XVI - Dftr Pinj Daerah'!Print_Area</vt:lpstr>
      <vt:lpstr>'Lamp XIV-Tahun Kedua'!Print_Titles</vt:lpstr>
      <vt:lpstr>'Lamp XIV-Tahun Pertama'!Print_Titles</vt:lpstr>
    </vt:vector>
  </TitlesOfParts>
  <Company>Services Centre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Anggaran 1</cp:lastModifiedBy>
  <cp:lastPrinted>2023-08-01T11:05:16Z</cp:lastPrinted>
  <dcterms:created xsi:type="dcterms:W3CDTF">2015-10-08T02:49:07Z</dcterms:created>
  <dcterms:modified xsi:type="dcterms:W3CDTF">2024-01-06T07:52:10Z</dcterms:modified>
</cp:coreProperties>
</file>